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<sst xmlns="http://schemas.openxmlformats.org/spreadsheetml/2006/main" count="120" uniqueCount="26">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</sst>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4" sqref="G4:G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44896</v>
      </c>
      <c r="C4" s="2">
        <f>IF(B4="","",'Cx 01'!B3+'Cx 02'!B3+'Cx 03'!B3+'Cx 04'!B3)</f>
        <v>3721.1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3311.3</v>
      </c>
      <c r="H4" s="2">
        <f>IF(G4="","",'Cx 01'!G3+'Cx 02'!G3+'Cx 03'!G3+'Cx 04'!G3+H3)</f>
        <v>2.2737367544323206E-13</v>
      </c>
      <c r="I4" s="2">
        <f>IF(H4="","",'Cx 01'!H3+'Cx 02'!H3+'Cx 03'!H3+'Cx 04'!H3)</f>
        <v>240.5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976.5</v>
      </c>
      <c r="O4" s="2">
        <f>IF(N4="","",'Cx 01'!N3+'Cx 02'!N3+'Cx 03'!N3+'Cx 04'!N3)</f>
        <v>301.60000000000002</v>
      </c>
      <c r="P4" s="2">
        <f>IF(O4="","",'Cx 01'!O3+'Cx 02'!O3+'Cx 03'!O3+'Cx 04'!O3)</f>
        <v>694</v>
      </c>
      <c r="Q4" s="2">
        <f>IF(P4="","",'Cx 01'!P3+'Cx 02'!P3+'Cx 03'!P3+'Cx 04'!P3)</f>
        <v>349.6</v>
      </c>
      <c r="R4" s="2">
        <f>IF(Q4="","",'Cx 01'!Q3+'Cx 02'!Q3+'Cx 03'!Q3+'Cx 04'!Q3)</f>
        <v>414.7</v>
      </c>
      <c r="S4" s="2">
        <f>IF(R4="","",'Cx 01'!R3+'Cx 02'!R3+'Cx 03'!R3+'Cx 04'!R3)</f>
        <v>319.5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44897</v>
      </c>
      <c r="C5" s="2">
        <f>IF(B5="","",'Cx 01'!B4+'Cx 02'!B4+'Cx 03'!B4+'Cx 04'!B4)</f>
        <v>3181.4</v>
      </c>
      <c r="D5" s="2">
        <f>IF(C5="","",'Cx 01'!C4+'Cx 02'!C4+'Cx 03'!C4+'Cx 04'!C4)</f>
        <v>0</v>
      </c>
      <c r="E5" s="2">
        <f>IF(D5="","",'Cx 01'!D4+'Cx 02'!D4+'Cx 03'!D4+'Cx 04'!D4)</f>
        <v>3181.4</v>
      </c>
      <c r="F5" s="2">
        <f>IF(E5="","",'Cx 01'!E4+'Cx 02'!E4+'Cx 03'!E4+'Cx 04'!E4)</f>
        <v>0</v>
      </c>
      <c r="G5" s="2">
        <f>IF(F5="","",'Cx 01'!F4+'Cx 02'!F4+'Cx 03'!F4+'Cx 04'!F4)</f>
        <v>3181.4</v>
      </c>
      <c r="H5" s="2">
        <f>IF(G5="","",'Cx 01'!G4+'Cx 02'!G4+'Cx 03'!G4+'Cx 04'!G4+H4)</f>
        <v>2.2737367544323206E-13</v>
      </c>
      <c r="I5" s="2">
        <f>IF(H5="","",'Cx 01'!H4+'Cx 02'!H4+'Cx 03'!H4+'Cx 04'!H4)</f>
        <v>609.5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374.2</v>
      </c>
      <c r="O5" s="2">
        <f>IF(N5="","",'Cx 01'!N4+'Cx 02'!N4+'Cx 03'!N4+'Cx 04'!N4)</f>
        <v>248.5</v>
      </c>
      <c r="P5" s="2">
        <f>IF(O5="","",'Cx 01'!O4+'Cx 02'!O4+'Cx 03'!O4+'Cx 04'!O4)</f>
        <v>1059.1999999999998</v>
      </c>
      <c r="Q5" s="2">
        <f>IF(P5="","",'Cx 01'!P4+'Cx 02'!P4+'Cx 03'!P4+'Cx 04'!P4)</f>
        <v>365.3</v>
      </c>
      <c r="R5" s="2">
        <f>IF(Q5="","",'Cx 01'!Q4+'Cx 02'!Q4+'Cx 03'!Q4+'Cx 04'!Q4)</f>
        <v>224.8</v>
      </c>
      <c r="S5" s="2">
        <f>IF(R5="","",'Cx 01'!R4+'Cx 02'!R4+'Cx 03'!R4+'Cx 04'!R4)</f>
        <v>299.89999999999998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44898</v>
      </c>
      <c r="C6" s="2">
        <f>IF(B6="","",'Cx 01'!B5+'Cx 02'!B5+'Cx 03'!B5+'Cx 04'!B5)</f>
        <v>9210.1</v>
      </c>
      <c r="D6" s="2">
        <f>IF(C6="","",'Cx 01'!C5+'Cx 02'!C5+'Cx 03'!C5+'Cx 04'!C5)</f>
        <v>124.8</v>
      </c>
      <c r="E6" s="2">
        <f>IF(D6="","",'Cx 01'!D5+'Cx 02'!D5+'Cx 03'!D5+'Cx 04'!D5)</f>
        <v>9085.2999999999993</v>
      </c>
      <c r="F6" s="2">
        <f>IF(E6="","",'Cx 01'!E5+'Cx 02'!E5+'Cx 03'!E5+'Cx 04'!E5)</f>
        <v>0</v>
      </c>
      <c r="G6" s="2">
        <f>IF(F6="","",'Cx 01'!F5+'Cx 02'!F5+'Cx 03'!F5+'Cx 04'!F5)</f>
        <v>9085.2999999999993</v>
      </c>
      <c r="H6" s="2">
        <f>IF(G6="","",'Cx 01'!G5+'Cx 02'!G5+'Cx 03'!G5+'Cx 04'!G5+H5)</f>
        <v>1.1368683772161603E-12</v>
      </c>
      <c r="I6" s="2">
        <f>IF(H6="","",'Cx 01'!H5+'Cx 02'!H5+'Cx 03'!H5+'Cx 04'!H5)</f>
        <v>976.6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2908.6</v>
      </c>
      <c r="O6" s="2">
        <f>IF(N6="","",'Cx 01'!N5+'Cx 02'!N5+'Cx 03'!N5+'Cx 04'!N5)</f>
        <v>1113.5</v>
      </c>
      <c r="P6" s="2">
        <f>IF(O6="","",'Cx 01'!O5+'Cx 02'!O5+'Cx 03'!O5+'Cx 04'!O5)</f>
        <v>1918.4</v>
      </c>
      <c r="Q6" s="2">
        <f>IF(P6="","",'Cx 01'!P5+'Cx 02'!P5+'Cx 03'!P5+'Cx 04'!P5)</f>
        <v>781.6</v>
      </c>
      <c r="R6" s="2">
        <f>IF(Q6="","",'Cx 01'!Q5+'Cx 02'!Q5+'Cx 03'!Q5+'Cx 04'!Q5)</f>
        <v>0</v>
      </c>
      <c r="S6" s="2">
        <f>IF(R6="","",'Cx 01'!R5+'Cx 02'!R5+'Cx 03'!R5+'Cx 04'!R5)</f>
        <v>677.3</v>
      </c>
      <c r="T6" s="2">
        <f>IF(S6="","",'Cx 01'!S5+'Cx 02'!S5+'Cx 03'!S5+'Cx 04'!S5)</f>
        <v>109.9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44900</v>
      </c>
      <c r="C7" s="2">
        <f>IF(B7="","",'Cx 01'!B6+'Cx 02'!B6+'Cx 03'!B6+'Cx 04'!B6)</f>
        <v>3604.9</v>
      </c>
      <c r="D7" s="2">
        <f>IF(C7="","",'Cx 01'!C6+'Cx 02'!C6+'Cx 03'!C6+'Cx 04'!C6)</f>
        <v>119.9</v>
      </c>
      <c r="E7" s="2">
        <f>IF(D7="","",'Cx 01'!D6+'Cx 02'!D6+'Cx 03'!D6+'Cx 04'!D6)</f>
        <v>3485</v>
      </c>
      <c r="F7" s="2">
        <f>IF(E7="","",'Cx 01'!E6+'Cx 02'!E6+'Cx 03'!E6+'Cx 04'!E6)</f>
        <v>0</v>
      </c>
      <c r="G7" s="2">
        <f>IF(F7="","",'Cx 01'!F6+'Cx 02'!F6+'Cx 03'!F6+'Cx 04'!F6)</f>
        <v>3485</v>
      </c>
      <c r="H7" s="2">
        <f>IF(G7="","",'Cx 01'!G6+'Cx 02'!G6+'Cx 03'!G6+'Cx 04'!G6+H6)</f>
        <v>1.3642420526593924E-12</v>
      </c>
      <c r="I7" s="2">
        <f>IF(H7="","",'Cx 01'!H6+'Cx 02'!H6+'Cx 03'!H6+'Cx 04'!H6)</f>
        <v>375.2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2093.9</v>
      </c>
      <c r="O7" s="2">
        <f>IF(N7="","",'Cx 01'!N6+'Cx 02'!N6+'Cx 03'!N6+'Cx 04'!N6)</f>
        <v>0</v>
      </c>
      <c r="P7" s="2">
        <f>IF(O7="","",'Cx 01'!O6+'Cx 02'!O6+'Cx 03'!O6+'Cx 04'!O6)</f>
        <v>709.5</v>
      </c>
      <c r="Q7" s="2">
        <f>IF(P7="","",'Cx 01'!P6+'Cx 02'!P6+'Cx 03'!P6+'Cx 04'!P6)</f>
        <v>85.8</v>
      </c>
      <c r="R7" s="2">
        <f>IF(Q7="","",'Cx 01'!Q6+'Cx 02'!Q6+'Cx 03'!Q6+'Cx 04'!Q6)</f>
        <v>220.6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44901</v>
      </c>
      <c r="C8" s="2">
        <f>IF(B8="","",'Cx 01'!B7+'Cx 02'!B7+'Cx 03'!B7+'Cx 04'!B7)</f>
        <v>7900.3</v>
      </c>
      <c r="D8" s="2">
        <f>IF(C8="","",'Cx 01'!C7+'Cx 02'!C7+'Cx 03'!C7+'Cx 04'!C7)</f>
        <v>332.6</v>
      </c>
      <c r="E8" s="2">
        <f>IF(D8="","",'Cx 01'!D7+'Cx 02'!D7+'Cx 03'!D7+'Cx 04'!D7)</f>
        <v>7567.7</v>
      </c>
      <c r="F8" s="2">
        <f>IF(E8="","",'Cx 01'!E7+'Cx 02'!E7+'Cx 03'!E7+'Cx 04'!E7)</f>
        <v>0</v>
      </c>
      <c r="G8" s="2">
        <f>IF(F8="","",'Cx 01'!F7+'Cx 02'!F7+'Cx 03'!F7+'Cx 04'!F7)</f>
        <v>7567.7</v>
      </c>
      <c r="H8" s="2">
        <f>IF(G8="","",'Cx 01'!G7+'Cx 02'!G7+'Cx 03'!G7+'Cx 04'!G7+H7)</f>
        <v>1.3642420526593924E-12</v>
      </c>
      <c r="I8" s="2">
        <f>IF(H8="","",'Cx 01'!H7+'Cx 02'!H7+'Cx 03'!H7+'Cx 04'!H7)</f>
        <v>1510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1997.8</v>
      </c>
      <c r="O8" s="2">
        <f>IF(N8="","",'Cx 01'!N7+'Cx 02'!N7+'Cx 03'!N7+'Cx 04'!N7)</f>
        <v>732.9</v>
      </c>
      <c r="P8" s="2">
        <f>IF(O8="","",'Cx 01'!O7+'Cx 02'!O7+'Cx 03'!O7+'Cx 04'!O7)</f>
        <v>2304.5</v>
      </c>
      <c r="Q8" s="2">
        <f>IF(P8="","",'Cx 01'!P7+'Cx 02'!P7+'Cx 03'!P7+'Cx 04'!P7)</f>
        <v>346.3</v>
      </c>
      <c r="R8" s="2">
        <f>IF(Q8="","",'Cx 01'!Q7+'Cx 02'!Q7+'Cx 03'!Q7+'Cx 04'!Q7)</f>
        <v>219.8</v>
      </c>
      <c r="S8" s="2">
        <f>IF(R8="","",'Cx 01'!R7+'Cx 02'!R7+'Cx 03'!R7+'Cx 04'!R7)</f>
        <v>356.40000000000003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44902</v>
      </c>
      <c r="C9" s="2">
        <f>IF(B9="","",'Cx 01'!B8+'Cx 02'!B8+'Cx 03'!B8+'Cx 04'!B8)</f>
        <v>8526.2000000000007</v>
      </c>
      <c r="D9" s="2">
        <f>IF(C9="","",'Cx 01'!C8+'Cx 02'!C8+'Cx 03'!C8+'Cx 04'!C8)</f>
        <v>234.8</v>
      </c>
      <c r="E9" s="2">
        <f>IF(D9="","",'Cx 01'!D8+'Cx 02'!D8+'Cx 03'!D8+'Cx 04'!D8)</f>
        <v>8291.4</v>
      </c>
      <c r="F9" s="2">
        <f>IF(E9="","",'Cx 01'!E8+'Cx 02'!E8+'Cx 03'!E8+'Cx 04'!E8)</f>
        <v>0</v>
      </c>
      <c r="G9" s="2">
        <f>IF(F9="","",'Cx 01'!F8+'Cx 02'!F8+'Cx 03'!F8+'Cx 04'!F8)</f>
        <v>8291.4</v>
      </c>
      <c r="H9" s="2">
        <f>IF(G9="","",'Cx 01'!G8+'Cx 02'!G8+'Cx 03'!G8+'Cx 04'!G8+H8)</f>
        <v>0.10000000000218279</v>
      </c>
      <c r="I9" s="2">
        <f>IF(H9="","",'Cx 01'!H8+'Cx 02'!H8+'Cx 03'!H8+'Cx 04'!H8)</f>
        <v>941.7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1867.7</v>
      </c>
      <c r="O9" s="2">
        <f>IF(N9="","",'Cx 01'!N8+'Cx 02'!N8+'Cx 03'!N8+'Cx 04'!N8)</f>
        <v>478.9</v>
      </c>
      <c r="P9" s="2">
        <f>IF(O9="","",'Cx 01'!O8+'Cx 02'!O8+'Cx 03'!O8+'Cx 04'!O8)</f>
        <v>2930.1000000000004</v>
      </c>
      <c r="Q9" s="2">
        <f>IF(P9="","",'Cx 01'!P8+'Cx 02'!P8+'Cx 03'!P8+'Cx 04'!P8)</f>
        <v>780.6</v>
      </c>
      <c r="R9" s="2">
        <f>IF(Q9="","",'Cx 01'!Q8+'Cx 02'!Q8+'Cx 03'!Q8+'Cx 04'!Q8)</f>
        <v>0</v>
      </c>
      <c r="S9" s="2">
        <f>IF(R9="","",'Cx 01'!R8+'Cx 02'!R8+'Cx 03'!R8+'Cx 04'!R8)</f>
        <v>184.6</v>
      </c>
      <c r="T9" s="2">
        <f>IF(S9="","",'Cx 01'!S8+'Cx 02'!S8+'Cx 03'!S8+'Cx 04'!S8)</f>
        <v>0</v>
      </c>
      <c r="U9" s="2">
        <f>IF(T9="","",'Cx 01'!T8+'Cx 02'!T8+'Cx 03'!T8+'Cx 04'!T8)</f>
        <v>109.8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44903</v>
      </c>
      <c r="C10" s="2">
        <f>IF(B10="","",'Cx 01'!B9+'Cx 02'!B9+'Cx 03'!B9+'Cx 04'!B9)</f>
        <v>7196.5</v>
      </c>
      <c r="D10" s="2">
        <f>IF(C10="","",'Cx 01'!C9+'Cx 02'!C9+'Cx 03'!C9+'Cx 04'!C9)</f>
        <v>199.9</v>
      </c>
      <c r="E10" s="2">
        <f>IF(D10="","",'Cx 01'!D9+'Cx 02'!D9+'Cx 03'!D9+'Cx 04'!D9)</f>
        <v>6996.6</v>
      </c>
      <c r="F10" s="2">
        <f>IF(E10="","",'Cx 01'!E9+'Cx 02'!E9+'Cx 03'!E9+'Cx 04'!E9)</f>
        <v>0</v>
      </c>
      <c r="G10" s="2">
        <f>IF(F10="","",'Cx 01'!F9+'Cx 02'!F9+'Cx 03'!F9+'Cx 04'!F9)</f>
        <v>6996.6</v>
      </c>
      <c r="H10" s="2">
        <f>IF(G10="","",'Cx 01'!G9+'Cx 02'!G9+'Cx 03'!G9+'Cx 04'!G9+H9)</f>
        <v>0.10000000000127329</v>
      </c>
      <c r="I10" s="2">
        <f>IF(H10="","",'Cx 01'!H9+'Cx 02'!H9+'Cx 03'!H9+'Cx 04'!H9)</f>
        <v>1221.5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1293.4000000000001</v>
      </c>
      <c r="O10" s="2">
        <f>IF(N10="","",'Cx 01'!N9+'Cx 02'!N9+'Cx 03'!N9+'Cx 04'!N9)</f>
        <v>893.8</v>
      </c>
      <c r="P10" s="2">
        <f>IF(O10="","",'Cx 01'!O9+'Cx 02'!O9+'Cx 03'!O9+'Cx 04'!O9)</f>
        <v>1986.5</v>
      </c>
      <c r="Q10" s="2">
        <f>IF(P10="","",'Cx 01'!P9+'Cx 02'!P9+'Cx 03'!P9+'Cx 04'!P9)</f>
        <v>637</v>
      </c>
      <c r="R10" s="2">
        <f>IF(Q10="","",'Cx 01'!Q9+'Cx 02'!Q9+'Cx 03'!Q9+'Cx 04'!Q9)</f>
        <v>769.7</v>
      </c>
      <c r="S10" s="2">
        <f>IF(R10="","",'Cx 01'!R9+'Cx 02'!R9+'Cx 03'!R9+'Cx 04'!R9)</f>
        <v>64.900000000000006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44904</v>
      </c>
      <c r="C11" s="2">
        <f>IF(B11="","",'Cx 01'!B10+'Cx 02'!B10+'Cx 03'!B10+'Cx 04'!B10)</f>
        <v>7972</v>
      </c>
      <c r="D11" s="2">
        <f>IF(C11="","",'Cx 01'!C10+'Cx 02'!C10+'Cx 03'!C10+'Cx 04'!C10)</f>
        <v>0</v>
      </c>
      <c r="E11" s="2">
        <f>IF(D11="","",'Cx 01'!D10+'Cx 02'!D10+'Cx 03'!D10+'Cx 04'!D10)</f>
        <v>7972</v>
      </c>
      <c r="F11" s="2">
        <f>IF(E11="","",'Cx 01'!E10+'Cx 02'!E10+'Cx 03'!E10+'Cx 04'!E10)</f>
        <v>0</v>
      </c>
      <c r="G11" s="2">
        <f>IF(F11="","",'Cx 01'!F10+'Cx 02'!F10+'Cx 03'!F10+'Cx 04'!F10)</f>
        <v>7972</v>
      </c>
      <c r="H11" s="2">
        <f>IF(G11="","",'Cx 01'!G10+'Cx 02'!G10+'Cx 03'!G10+'Cx 04'!G10+H10)</f>
        <v>0.20000000000209184</v>
      </c>
      <c r="I11" s="2">
        <f>IF(H11="","",'Cx 01'!H10+'Cx 02'!H10+'Cx 03'!H10+'Cx 04'!H10)</f>
        <v>1035.6000000000001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2592.1000000000004</v>
      </c>
      <c r="O11" s="2">
        <f>IF(N11="","",'Cx 01'!N10+'Cx 02'!N10+'Cx 03'!N10+'Cx 04'!N10)</f>
        <v>558.70000000000005</v>
      </c>
      <c r="P11" s="2">
        <f>IF(O11="","",'Cx 01'!O10+'Cx 02'!O10+'Cx 03'!O10+'Cx 04'!O10)</f>
        <v>1262.5</v>
      </c>
      <c r="Q11" s="2">
        <f>IF(P11="","",'Cx 01'!P10+'Cx 02'!P10+'Cx 03'!P10+'Cx 04'!P10)</f>
        <v>1991.5</v>
      </c>
      <c r="R11" s="2">
        <f>IF(Q11="","",'Cx 01'!Q10+'Cx 02'!Q10+'Cx 03'!Q10+'Cx 04'!Q10)</f>
        <v>349.9</v>
      </c>
      <c r="S11" s="2">
        <f>IF(R11="","",'Cx 01'!R10+'Cx 02'!R10+'Cx 03'!R10+'Cx 04'!R10)</f>
        <v>181.8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44905</v>
      </c>
      <c r="C12" s="2">
        <f>IF(B12="","",'Cx 01'!B11+'Cx 02'!B11+'Cx 03'!B11+'Cx 04'!B11)</f>
        <v>12663</v>
      </c>
      <c r="D12" s="2">
        <f>IF(C12="","",'Cx 01'!C11+'Cx 02'!C11+'Cx 03'!C11+'Cx 04'!C11)</f>
        <v>194.8</v>
      </c>
      <c r="E12" s="2">
        <f>IF(D12="","",'Cx 01'!D11+'Cx 02'!D11+'Cx 03'!D11+'Cx 04'!D11)</f>
        <v>12468.2</v>
      </c>
      <c r="F12" s="2">
        <f>IF(E12="","",'Cx 01'!E11+'Cx 02'!E11+'Cx 03'!E11+'Cx 04'!E11)</f>
        <v>0</v>
      </c>
      <c r="G12" s="2">
        <f>IF(F12="","",'Cx 01'!F11+'Cx 02'!F11+'Cx 03'!F11+'Cx 04'!F11)</f>
        <v>12468.2</v>
      </c>
      <c r="H12" s="2">
        <f>IF(G12="","",'Cx 01'!G11+'Cx 02'!G11+'Cx 03'!G11+'Cx 04'!G11+H11)</f>
        <v>0.2000000000007276</v>
      </c>
      <c r="I12" s="2">
        <f>IF(H12="","",'Cx 01'!H11+'Cx 02'!H11+'Cx 03'!H11+'Cx 04'!H11)</f>
        <v>2210.1999999999998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3447.1000000000004</v>
      </c>
      <c r="O12" s="2">
        <f>IF(N12="","",'Cx 01'!N11+'Cx 02'!N11+'Cx 03'!N11+'Cx 04'!N11)</f>
        <v>1687.7</v>
      </c>
      <c r="P12" s="2">
        <f>IF(O12="","",'Cx 01'!O11+'Cx 02'!O11+'Cx 03'!O11+'Cx 04'!O11)</f>
        <v>3535.2</v>
      </c>
      <c r="Q12" s="2">
        <f>IF(P12="","",'Cx 01'!P11+'Cx 02'!P11+'Cx 03'!P11+'Cx 04'!P11)</f>
        <v>462.7</v>
      </c>
      <c r="R12" s="2">
        <f>IF(Q12="","",'Cx 01'!Q11+'Cx 02'!Q11+'Cx 03'!Q11+'Cx 04'!Q11)</f>
        <v>847.7</v>
      </c>
      <c r="S12" s="2">
        <f>IF(R12="","",'Cx 01'!R11+'Cx 02'!R11+'Cx 03'!R11+'Cx 04'!R11)</f>
        <v>232.70000000000002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44907</v>
      </c>
      <c r="C13" s="2">
        <f>IF(B13="","",'Cx 01'!B12+'Cx 02'!B12+'Cx 03'!B12+'Cx 04'!B12)</f>
        <v>8761.4</v>
      </c>
      <c r="D13" s="2">
        <f>IF(C13="","",'Cx 01'!C12+'Cx 02'!C12+'Cx 03'!C12+'Cx 04'!C12)</f>
        <v>0</v>
      </c>
      <c r="E13" s="2">
        <f>IF(D13="","",'Cx 01'!D12+'Cx 02'!D12+'Cx 03'!D12+'Cx 04'!D12)</f>
        <v>8761.4</v>
      </c>
      <c r="F13" s="2">
        <f>IF(E13="","",'Cx 01'!E12+'Cx 02'!E12+'Cx 03'!E12+'Cx 04'!E12)</f>
        <v>0</v>
      </c>
      <c r="G13" s="2">
        <f>IF(F13="","",'Cx 01'!F12+'Cx 02'!F12+'Cx 03'!F12+'Cx 04'!F12)</f>
        <v>8761.4</v>
      </c>
      <c r="H13" s="2">
        <f>IF(G13="","",'Cx 01'!G12+'Cx 02'!G12+'Cx 03'!G12+'Cx 04'!G12+H12)</f>
        <v>0.20000000000027285</v>
      </c>
      <c r="I13" s="2">
        <f>IF(H13="","",'Cx 01'!H12+'Cx 02'!H12+'Cx 03'!H12+'Cx 04'!H12)</f>
        <v>1204.5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3124</v>
      </c>
      <c r="O13" s="2">
        <f>IF(N13="","",'Cx 01'!N12+'Cx 02'!N12+'Cx 03'!N12+'Cx 04'!N12)</f>
        <v>672.4</v>
      </c>
      <c r="P13" s="2">
        <f>IF(O13="","",'Cx 01'!O12+'Cx 02'!O12+'Cx 03'!O12+'Cx 04'!O12)</f>
        <v>2203.8999999999996</v>
      </c>
      <c r="Q13" s="2">
        <f>IF(P13="","",'Cx 01'!P12+'Cx 02'!P12+'Cx 03'!P12+'Cx 04'!P12)</f>
        <v>920.1</v>
      </c>
      <c r="R13" s="2">
        <f>IF(Q13="","",'Cx 01'!Q12+'Cx 02'!Q12+'Cx 03'!Q12+'Cx 04'!Q12)</f>
        <v>99.9</v>
      </c>
      <c r="S13" s="2">
        <f>IF(R13="","",'Cx 01'!R12+'Cx 02'!R12+'Cx 03'!R12+'Cx 04'!R12)</f>
        <v>116.69999999999999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44908</v>
      </c>
      <c r="C14" s="2">
        <f>IF(B14="","",'Cx 01'!B13+'Cx 02'!B13+'Cx 03'!B13+'Cx 04'!B13)</f>
        <v>15916.3</v>
      </c>
      <c r="D14" s="2">
        <f>IF(C14="","",'Cx 01'!C13+'Cx 02'!C13+'Cx 03'!C13+'Cx 04'!C13)</f>
        <v>204.70000000000002</v>
      </c>
      <c r="E14" s="2">
        <f>IF(D14="","",'Cx 01'!D13+'Cx 02'!D13+'Cx 03'!D13+'Cx 04'!D13)</f>
        <v>15711.599999999999</v>
      </c>
      <c r="F14" s="2">
        <f>IF(E14="","",'Cx 01'!E13+'Cx 02'!E13+'Cx 03'!E13+'Cx 04'!E13)</f>
        <v>0</v>
      </c>
      <c r="G14" s="2">
        <f>IF(F14="","",'Cx 01'!F13+'Cx 02'!F13+'Cx 03'!F13+'Cx 04'!F13)</f>
        <v>15711.599999999999</v>
      </c>
      <c r="H14" s="2">
        <f>IF(G14="","",'Cx 01'!G13+'Cx 02'!G13+'Cx 03'!G13+'Cx 04'!G13+H13)</f>
        <v>0.20000000000027285</v>
      </c>
      <c r="I14" s="2">
        <f>IF(H14="","",'Cx 01'!H13+'Cx 02'!H13+'Cx 03'!H13+'Cx 04'!H13)</f>
        <v>2305.1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2966.2</v>
      </c>
      <c r="O14" s="2">
        <f>IF(N14="","",'Cx 01'!N13+'Cx 02'!N13+'Cx 03'!N13+'Cx 04'!N13)</f>
        <v>2772</v>
      </c>
      <c r="P14" s="2">
        <f>IF(O14="","",'Cx 01'!O13+'Cx 02'!O13+'Cx 03'!O13+'Cx 04'!O13)</f>
        <v>5236.6000000000004</v>
      </c>
      <c r="Q14" s="2">
        <f>IF(P14="","",'Cx 01'!P13+'Cx 02'!P13+'Cx 03'!P13+'Cx 04'!P13)</f>
        <v>830.90000000000009</v>
      </c>
      <c r="R14" s="2">
        <f>IF(Q14="","",'Cx 01'!Q13+'Cx 02'!Q13+'Cx 03'!Q13+'Cx 04'!Q13)</f>
        <v>1206.8</v>
      </c>
      <c r="S14" s="2">
        <f>IF(R14="","",'Cx 01'!R13+'Cx 02'!R13+'Cx 03'!R13+'Cx 04'!R13)</f>
        <v>394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44909</v>
      </c>
      <c r="C15" s="2">
        <f>IF(B15="","",'Cx 01'!B14+'Cx 02'!B14+'Cx 03'!B14+'Cx 04'!B14)</f>
        <v>16709</v>
      </c>
      <c r="D15" s="2">
        <f>IF(C15="","",'Cx 01'!C14+'Cx 02'!C14+'Cx 03'!C14+'Cx 04'!C14)</f>
        <v>599.5</v>
      </c>
      <c r="E15" s="2">
        <f>IF(D15="","",'Cx 01'!D14+'Cx 02'!D14+'Cx 03'!D14+'Cx 04'!D14)</f>
        <v>16109.5</v>
      </c>
      <c r="F15" s="2">
        <f>IF(E15="","",'Cx 01'!E14+'Cx 02'!E14+'Cx 03'!E14+'Cx 04'!E14)</f>
        <v>0</v>
      </c>
      <c r="G15" s="2">
        <f>IF(F15="","",'Cx 01'!F14+'Cx 02'!F14+'Cx 03'!F14+'Cx 04'!F14)</f>
        <v>16109.5</v>
      </c>
      <c r="H15" s="2">
        <f>IF(G15="","",'Cx 01'!G14+'Cx 02'!G14+'Cx 03'!G14+'Cx 04'!G14+H14)</f>
        <v>0.20000000000118234</v>
      </c>
      <c r="I15" s="2">
        <f>IF(H15="","",'Cx 01'!H14+'Cx 02'!H14+'Cx 03'!H14+'Cx 04'!H14)</f>
        <v>1736.8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3954.15</v>
      </c>
      <c r="O15" s="2">
        <f>IF(N15="","",'Cx 01'!N14+'Cx 02'!N14+'Cx 03'!N14+'Cx 04'!N14)</f>
        <v>3146.1000000000004</v>
      </c>
      <c r="P15" s="2">
        <f>IF(O15="","",'Cx 01'!O14+'Cx 02'!O14+'Cx 03'!O14+'Cx 04'!O14)</f>
        <v>5605.05</v>
      </c>
      <c r="Q15" s="2">
        <f>IF(P15="","",'Cx 01'!P14+'Cx 02'!P14+'Cx 03'!P14+'Cx 04'!P14)</f>
        <v>749.2</v>
      </c>
      <c r="R15" s="2">
        <f>IF(Q15="","",'Cx 01'!Q14+'Cx 02'!Q14+'Cx 03'!Q14+'Cx 04'!Q14)</f>
        <v>548.9</v>
      </c>
      <c r="S15" s="2">
        <f>IF(R15="","",'Cx 01'!R14+'Cx 02'!R14+'Cx 03'!R14+'Cx 04'!R14)</f>
        <v>369.3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44910</v>
      </c>
      <c r="C16" s="2">
        <f>IF(B16="","",'Cx 01'!B15+'Cx 02'!B15+'Cx 03'!B15+'Cx 04'!B15)</f>
        <v>20514.3</v>
      </c>
      <c r="D16" s="2">
        <f>IF(C16="","",'Cx 01'!C15+'Cx 02'!C15+'Cx 03'!C15+'Cx 04'!C15)</f>
        <v>514.70000000000005</v>
      </c>
      <c r="E16" s="2">
        <f>IF(D16="","",'Cx 01'!D15+'Cx 02'!D15+'Cx 03'!D15+'Cx 04'!D15)</f>
        <v>19999.599999999999</v>
      </c>
      <c r="F16" s="2">
        <f>IF(E16="","",'Cx 01'!E15+'Cx 02'!E15+'Cx 03'!E15+'Cx 04'!E15)</f>
        <v>0</v>
      </c>
      <c r="G16" s="2">
        <f>IF(F16="","",'Cx 01'!F15+'Cx 02'!F15+'Cx 03'!F15+'Cx 04'!F15)</f>
        <v>19999.599999999999</v>
      </c>
      <c r="H16" s="2">
        <f>IF(G16="","",'Cx 01'!G15+'Cx 02'!G15+'Cx 03'!G15+'Cx 04'!G15+H15)</f>
        <v>0.20000000000027285</v>
      </c>
      <c r="I16" s="2">
        <f>IF(H16="","",'Cx 01'!H15+'Cx 02'!H15+'Cx 03'!H15+'Cx 04'!H15)</f>
        <v>1553.9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5107.3999999999996</v>
      </c>
      <c r="O16" s="2">
        <f>IF(N16="","",'Cx 01'!N15+'Cx 02'!N15+'Cx 03'!N15+'Cx 04'!N15)</f>
        <v>2510.5</v>
      </c>
      <c r="P16" s="2">
        <f>IF(O16="","",'Cx 01'!O15+'Cx 02'!O15+'Cx 03'!O15+'Cx 04'!O15)</f>
        <v>7667.9</v>
      </c>
      <c r="Q16" s="2">
        <f>IF(P16="","",'Cx 01'!P15+'Cx 02'!P15+'Cx 03'!P15+'Cx 04'!P15)</f>
        <v>1519.9</v>
      </c>
      <c r="R16" s="2">
        <f>IF(Q16="","",'Cx 01'!Q15+'Cx 02'!Q15+'Cx 03'!Q15+'Cx 04'!Q15)</f>
        <v>249.8</v>
      </c>
      <c r="S16" s="2">
        <f>IF(R16="","",'Cx 01'!R15+'Cx 02'!R15+'Cx 03'!R15+'Cx 04'!R15)</f>
        <v>719.09999999999991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44911</v>
      </c>
      <c r="C17" s="2">
        <f>IF(B17="","",'Cx 01'!B16+'Cx 02'!B16+'Cx 03'!B16+'Cx 04'!B16)</f>
        <v>21209</v>
      </c>
      <c r="D17" s="2">
        <f>IF(C17="","",'Cx 01'!C16+'Cx 02'!C16+'Cx 03'!C16+'Cx 04'!C16)</f>
        <v>104.7</v>
      </c>
      <c r="E17" s="2">
        <f>IF(D17="","",'Cx 01'!D16+'Cx 02'!D16+'Cx 03'!D16+'Cx 04'!D16)</f>
        <v>21104.3</v>
      </c>
      <c r="F17" s="2">
        <f>IF(E17="","",'Cx 01'!E16+'Cx 02'!E16+'Cx 03'!E16+'Cx 04'!E16)</f>
        <v>0</v>
      </c>
      <c r="G17" s="2">
        <f>IF(F17="","",'Cx 01'!F16+'Cx 02'!F16+'Cx 03'!F16+'Cx 04'!F16)</f>
        <v>21104.3</v>
      </c>
      <c r="H17" s="2">
        <f>IF(G17="","",'Cx 01'!G16+'Cx 02'!G16+'Cx 03'!G16+'Cx 04'!G16+H16)</f>
        <v>0.40000000000281943</v>
      </c>
      <c r="I17" s="2">
        <f>IF(H17="","",'Cx 01'!H16+'Cx 02'!H16+'Cx 03'!H16+'Cx 04'!H16)</f>
        <v>1301.4000000000001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7959.2000000000007</v>
      </c>
      <c r="O17" s="2">
        <f>IF(N17="","",'Cx 01'!N16+'Cx 02'!N16+'Cx 03'!N16+'Cx 04'!N16)</f>
        <v>2498.3000000000002</v>
      </c>
      <c r="P17" s="2">
        <f>IF(O17="","",'Cx 01'!O16+'Cx 02'!O16+'Cx 03'!O16+'Cx 04'!O16)</f>
        <v>4372.1000000000004</v>
      </c>
      <c r="Q17" s="2">
        <f>IF(P17="","",'Cx 01'!P16+'Cx 02'!P16+'Cx 03'!P16+'Cx 04'!P16)</f>
        <v>2503.5</v>
      </c>
      <c r="R17" s="2">
        <f>IF(Q17="","",'Cx 01'!Q16+'Cx 02'!Q16+'Cx 03'!Q16+'Cx 04'!Q16)</f>
        <v>974.2</v>
      </c>
      <c r="S17" s="2">
        <f>IF(R17="","",'Cx 01'!R16+'Cx 02'!R16+'Cx 03'!R16+'Cx 04'!R16)</f>
        <v>971.3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44912</v>
      </c>
      <c r="C18" s="2">
        <f>IF(B18="","",'Cx 01'!B17+'Cx 02'!B17+'Cx 03'!B17+'Cx 04'!B17)</f>
        <v>28591.200000000001</v>
      </c>
      <c r="D18" s="2">
        <f>IF(C18="","",'Cx 01'!C17+'Cx 02'!C17+'Cx 03'!C17+'Cx 04'!C17)</f>
        <v>379.7</v>
      </c>
      <c r="E18" s="2">
        <f>IF(D18="","",'Cx 01'!D17+'Cx 02'!D17+'Cx 03'!D17+'Cx 04'!D17)</f>
        <v>28211.5</v>
      </c>
      <c r="F18" s="2">
        <f>IF(E18="","",'Cx 01'!E17+'Cx 02'!E17+'Cx 03'!E17+'Cx 04'!E17)</f>
        <v>0</v>
      </c>
      <c r="G18" s="2">
        <f>IF(F18="","",'Cx 01'!F17+'Cx 02'!F17+'Cx 03'!F17+'Cx 04'!F17)</f>
        <v>28211.5</v>
      </c>
      <c r="H18" s="2">
        <f>IF(G18="","",'Cx 01'!G17+'Cx 02'!G17+'Cx 03'!G17+'Cx 04'!G17+H17)</f>
        <v>0.50000000000136424</v>
      </c>
      <c r="I18" s="2">
        <f>IF(H18="","",'Cx 01'!H17+'Cx 02'!H17+'Cx 03'!H17+'Cx 04'!H17)</f>
        <v>1742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10692.5</v>
      </c>
      <c r="O18" s="2">
        <f>IF(N18="","",'Cx 01'!N17+'Cx 02'!N17+'Cx 03'!N17+'Cx 04'!N17)</f>
        <v>2866.5</v>
      </c>
      <c r="P18" s="2">
        <f>IF(O18="","",'Cx 01'!O17+'Cx 02'!O17+'Cx 03'!O17+'Cx 04'!O17)</f>
        <v>8280.9</v>
      </c>
      <c r="Q18" s="2">
        <f>IF(P18="","",'Cx 01'!P17+'Cx 02'!P17+'Cx 03'!P17+'Cx 04'!P17)</f>
        <v>2433.7999999999997</v>
      </c>
      <c r="R18" s="2">
        <f>IF(Q18="","",'Cx 01'!Q17+'Cx 02'!Q17+'Cx 03'!Q17+'Cx 04'!Q17)</f>
        <v>94.7</v>
      </c>
      <c r="S18" s="2">
        <f>IF(R18="","",'Cx 01'!R17+'Cx 02'!R17+'Cx 03'!R17+'Cx 04'!R17)</f>
        <v>974.4</v>
      </c>
      <c r="T18" s="2">
        <f>IF(S18="","",'Cx 01'!S17+'Cx 02'!S17+'Cx 03'!S17+'Cx 04'!S17)</f>
        <v>569.6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44913</v>
      </c>
      <c r="C19" s="2">
        <f>IF(B19="","",'Cx 01'!B18+'Cx 02'!B18+'Cx 03'!B18+'Cx 04'!B18)</f>
        <v>11237.3</v>
      </c>
      <c r="D19" s="2">
        <f>IF(C19="","",'Cx 01'!C18+'Cx 02'!C18+'Cx 03'!C18+'Cx 04'!C18)</f>
        <v>0</v>
      </c>
      <c r="E19" s="2">
        <f>IF(D19="","",'Cx 01'!D18+'Cx 02'!D18+'Cx 03'!D18+'Cx 04'!D18)</f>
        <v>11237.3</v>
      </c>
      <c r="F19" s="2">
        <f>IF(E19="","",'Cx 01'!E18+'Cx 02'!E18+'Cx 03'!E18+'Cx 04'!E18)</f>
        <v>0</v>
      </c>
      <c r="G19" s="2">
        <f>IF(F19="","",'Cx 01'!F18+'Cx 02'!F18+'Cx 03'!F18+'Cx 04'!F18)</f>
        <v>11237.3</v>
      </c>
      <c r="H19" s="2">
        <f>IF(G19="","",'Cx 01'!G18+'Cx 02'!G18+'Cx 03'!G18+'Cx 04'!G18+H18)</f>
        <v>0.50000000000045475</v>
      </c>
      <c r="I19" s="2">
        <f>IF(H19="","",'Cx 01'!H18+'Cx 02'!H18+'Cx 03'!H18+'Cx 04'!H18)</f>
        <v>2214.6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3877.6000000000004</v>
      </c>
      <c r="O19" s="2">
        <f>IF(N19="","",'Cx 01'!N18+'Cx 02'!N18+'Cx 03'!N18+'Cx 04'!N18)</f>
        <v>474.4</v>
      </c>
      <c r="P19" s="2">
        <f>IF(O19="","",'Cx 01'!O18+'Cx 02'!O18+'Cx 03'!O18+'Cx 04'!O18)</f>
        <v>946.7</v>
      </c>
      <c r="Q19" s="2">
        <f>IF(P19="","",'Cx 01'!P18+'Cx 02'!P18+'Cx 03'!P18+'Cx 04'!P18)</f>
        <v>1365.3</v>
      </c>
      <c r="R19" s="2">
        <f>IF(Q19="","",'Cx 01'!Q18+'Cx 02'!Q18+'Cx 03'!Q18+'Cx 04'!Q18)</f>
        <v>1007.0999999999999</v>
      </c>
      <c r="S19" s="2">
        <f>IF(R19="","",'Cx 01'!R18+'Cx 02'!R18+'Cx 03'!R18+'Cx 04'!R18)</f>
        <v>621.9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44914</v>
      </c>
      <c r="C20" s="2">
        <f>IF(B20="","",'Cx 01'!B19+'Cx 02'!B19+'Cx 03'!B19+'Cx 04'!B19)</f>
        <v>34501.5</v>
      </c>
      <c r="D20" s="2">
        <f>IF(C20="","",'Cx 01'!C19+'Cx 02'!C19+'Cx 03'!C19+'Cx 04'!C19)</f>
        <v>447.4</v>
      </c>
      <c r="E20" s="2">
        <f>IF(D20="","",'Cx 01'!D19+'Cx 02'!D19+'Cx 03'!D19+'Cx 04'!D19)</f>
        <v>34054.1</v>
      </c>
      <c r="F20" s="2">
        <f>IF(E20="","",'Cx 01'!E19+'Cx 02'!E19+'Cx 03'!E19+'Cx 04'!E19)</f>
        <v>0</v>
      </c>
      <c r="G20" s="2">
        <f>IF(F20="","",'Cx 01'!F19+'Cx 02'!F19+'Cx 03'!F19+'Cx 04'!F19)</f>
        <v>34054.1</v>
      </c>
      <c r="H20" s="2">
        <f>IF(G20="","",'Cx 01'!G19+'Cx 02'!G19+'Cx 03'!G19+'Cx 04'!G19+H19)</f>
        <v>0.49999999999863576</v>
      </c>
      <c r="I20" s="2">
        <f>IF(H20="","",'Cx 01'!H19+'Cx 02'!H19+'Cx 03'!H19+'Cx 04'!H19)</f>
        <v>2295.6999999999998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3215.3</v>
      </c>
      <c r="N20" s="2">
        <f>IF(M20="","",'Cx 01'!M19+'Cx 02'!M19+'Cx 03'!M19+'Cx 04'!M19)</f>
        <v>8574.9000000000015</v>
      </c>
      <c r="O20" s="2">
        <f>IF(N20="","",'Cx 01'!N19+'Cx 02'!N19+'Cx 03'!N19+'Cx 04'!N19)</f>
        <v>2363</v>
      </c>
      <c r="P20" s="2">
        <f>IF(O20="","",'Cx 01'!O19+'Cx 02'!O19+'Cx 03'!O19+'Cx 04'!O19)</f>
        <v>7787.3</v>
      </c>
      <c r="Q20" s="2">
        <f>IF(P20="","",'Cx 01'!P19+'Cx 02'!P19+'Cx 03'!P19+'Cx 04'!P19)</f>
        <v>5632</v>
      </c>
      <c r="R20" s="2">
        <f>IF(Q20="","",'Cx 01'!Q19+'Cx 02'!Q19+'Cx 03'!Q19+'Cx 04'!Q19)</f>
        <v>2263.3000000000002</v>
      </c>
      <c r="S20" s="2">
        <f>IF(R20="","",'Cx 01'!R19+'Cx 02'!R19+'Cx 03'!R19+'Cx 04'!R19)</f>
        <v>1134.8000000000002</v>
      </c>
      <c r="T20" s="2">
        <f>IF(S20="","",'Cx 01'!S19+'Cx 02'!S19+'Cx 03'!S19+'Cx 04'!S19)</f>
        <v>39.9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44915</v>
      </c>
      <c r="C21" s="2">
        <f>IF(B21="","",'Cx 01'!B20+'Cx 02'!B20+'Cx 03'!B20+'Cx 04'!B20)</f>
        <v>42687.5</v>
      </c>
      <c r="D21" s="2">
        <f>IF(C21="","",'Cx 01'!C20+'Cx 02'!C20+'Cx 03'!C20+'Cx 04'!C20)</f>
        <v>409.70000000000005</v>
      </c>
      <c r="E21" s="2">
        <f>IF(D21="","",'Cx 01'!D20+'Cx 02'!D20+'Cx 03'!D20+'Cx 04'!D20)</f>
        <v>42277.8</v>
      </c>
      <c r="F21" s="2">
        <f>IF(E21="","",'Cx 01'!E20+'Cx 02'!E20+'Cx 03'!E20+'Cx 04'!E20)</f>
        <v>0</v>
      </c>
      <c r="G21" s="2">
        <f>IF(F21="","",'Cx 01'!F20+'Cx 02'!F20+'Cx 03'!F20+'Cx 04'!F20)</f>
        <v>42277.8</v>
      </c>
      <c r="H21" s="2">
        <f>IF(G21="","",'Cx 01'!G20+'Cx 02'!G20+'Cx 03'!G20+'Cx 04'!G20+H20)</f>
        <v>0.50000000000045475</v>
      </c>
      <c r="I21" s="2">
        <f>IF(H21="","",'Cx 01'!H20+'Cx 02'!H20+'Cx 03'!H20+'Cx 04'!H20)</f>
        <v>4629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9041.2999999999993</v>
      </c>
      <c r="O21" s="2">
        <f>IF(N21="","",'Cx 01'!N20+'Cx 02'!N20+'Cx 03'!N20+'Cx 04'!N20)</f>
        <v>6634</v>
      </c>
      <c r="P21" s="2">
        <f>IF(O21="","",'Cx 01'!O20+'Cx 02'!O20+'Cx 03'!O20+'Cx 04'!O20)</f>
        <v>11690.6</v>
      </c>
      <c r="Q21" s="2">
        <f>IF(P21="","",'Cx 01'!P20+'Cx 02'!P20+'Cx 03'!P20+'Cx 04'!P20)</f>
        <v>4898.6000000000004</v>
      </c>
      <c r="R21" s="2">
        <f>IF(Q21="","",'Cx 01'!Q20+'Cx 02'!Q20+'Cx 03'!Q20+'Cx 04'!Q20)</f>
        <v>2269.1</v>
      </c>
      <c r="S21" s="2">
        <f>IF(R21="","",'Cx 01'!R20+'Cx 02'!R20+'Cx 03'!R20+'Cx 04'!R20)</f>
        <v>1764.4</v>
      </c>
      <c r="T21" s="2">
        <f>IF(S21="","",'Cx 01'!S20+'Cx 02'!S20+'Cx 03'!S20+'Cx 04'!S20)</f>
        <v>119.9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44916</v>
      </c>
      <c r="C22" s="2">
        <f>IF(B22="","",'Cx 01'!B21+'Cx 02'!B21+'Cx 03'!B21+'Cx 04'!B21)</f>
        <v>29214.9</v>
      </c>
      <c r="D22" s="2">
        <f>IF(C22="","",'Cx 01'!C21+'Cx 02'!C21+'Cx 03'!C21+'Cx 04'!C21)</f>
        <v>114.8</v>
      </c>
      <c r="E22" s="2">
        <f>IF(D22="","",'Cx 01'!D21+'Cx 02'!D21+'Cx 03'!D21+'Cx 04'!D21)</f>
        <v>29100.100000000002</v>
      </c>
      <c r="F22" s="2">
        <f>IF(E22="","",'Cx 01'!E21+'Cx 02'!E21+'Cx 03'!E21+'Cx 04'!E21)</f>
        <v>0</v>
      </c>
      <c r="G22" s="2">
        <f>IF(F22="","",'Cx 01'!F21+'Cx 02'!F21+'Cx 03'!F21+'Cx 04'!F21)</f>
        <v>29100.100000000002</v>
      </c>
      <c r="H22" s="2">
        <f>IF(G22="","",'Cx 01'!G21+'Cx 02'!G21+'Cx 03'!G21+'Cx 04'!G21+H21)</f>
        <v>0.49999999999863576</v>
      </c>
      <c r="I22" s="2">
        <f>IF(H22="","",'Cx 01'!H21+'Cx 02'!H21+'Cx 03'!H21+'Cx 04'!H21)</f>
        <v>1474.6999999999998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8740.2999999999993</v>
      </c>
      <c r="O22" s="2">
        <f>IF(N22="","",'Cx 01'!N21+'Cx 02'!N21+'Cx 03'!N21+'Cx 04'!N21)</f>
        <v>2965.9</v>
      </c>
      <c r="P22" s="2">
        <f>IF(O22="","",'Cx 01'!O21+'Cx 02'!O21+'Cx 03'!O21+'Cx 04'!O21)</f>
        <v>10649.9</v>
      </c>
      <c r="Q22" s="2">
        <f>IF(P22="","",'Cx 01'!P21+'Cx 02'!P21+'Cx 03'!P21+'Cx 04'!P21)</f>
        <v>2375.8000000000002</v>
      </c>
      <c r="R22" s="2">
        <f>IF(Q22="","",'Cx 01'!Q21+'Cx 02'!Q21+'Cx 03'!Q21+'Cx 04'!Q21)</f>
        <v>1044.0999999999999</v>
      </c>
      <c r="S22" s="2">
        <f>IF(R22="","",'Cx 01'!R21+'Cx 02'!R21+'Cx 03'!R21+'Cx 04'!R21)</f>
        <v>844.3</v>
      </c>
      <c r="T22" s="2">
        <f>IF(S22="","",'Cx 01'!S21+'Cx 02'!S21+'Cx 03'!S21+'Cx 04'!S21)</f>
        <v>0</v>
      </c>
      <c r="U22" s="2">
        <f>IF(T22="","",'Cx 01'!T21+'Cx 02'!T21+'Cx 03'!T21+'Cx 04'!T21)</f>
        <v>449.9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44917</v>
      </c>
      <c r="C23" s="2">
        <f>IF(B23="","",'Cx 01'!B22+'Cx 02'!B22+'Cx 03'!B22+'Cx 04'!B22)</f>
        <v>58501.2</v>
      </c>
      <c r="D23" s="2">
        <f>IF(C23="","",'Cx 01'!C22+'Cx 02'!C22+'Cx 03'!C22+'Cx 04'!C22)</f>
        <v>454.09999999999997</v>
      </c>
      <c r="E23" s="2">
        <f>IF(D23="","",'Cx 01'!D22+'Cx 02'!D22+'Cx 03'!D22+'Cx 04'!D22)</f>
        <v>58047.1</v>
      </c>
      <c r="F23" s="2">
        <f>IF(E23="","",'Cx 01'!E22+'Cx 02'!E22+'Cx 03'!E22+'Cx 04'!E22)</f>
        <v>0</v>
      </c>
      <c r="G23" s="2">
        <f>IF(F23="","",'Cx 01'!F22+'Cx 02'!F22+'Cx 03'!F22+'Cx 04'!F22)</f>
        <v>58047.1</v>
      </c>
      <c r="H23" s="2">
        <f>IF(G23="","",'Cx 01'!G22+'Cx 02'!G22+'Cx 03'!G22+'Cx 04'!G22+H22)</f>
        <v>99.500000000005912</v>
      </c>
      <c r="I23" s="2">
        <f>IF(H23="","",'Cx 01'!H22+'Cx 02'!H22+'Cx 03'!H22+'Cx 04'!H22)</f>
        <v>6002.6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15224</v>
      </c>
      <c r="O23" s="2">
        <f>IF(N23="","",'Cx 01'!N22+'Cx 02'!N22+'Cx 03'!N22+'Cx 04'!N22)</f>
        <v>7658.9</v>
      </c>
      <c r="P23" s="2">
        <f>IF(O23="","",'Cx 01'!O22+'Cx 02'!O22+'Cx 03'!O22+'Cx 04'!O22)</f>
        <v>15663.4</v>
      </c>
      <c r="Q23" s="2">
        <f>IF(P23="","",'Cx 01'!P22+'Cx 02'!P22+'Cx 03'!P22+'Cx 04'!P22)</f>
        <v>7099.1</v>
      </c>
      <c r="R23" s="2">
        <f>IF(Q23="","",'Cx 01'!Q22+'Cx 02'!Q22+'Cx 03'!Q22+'Cx 04'!Q22)</f>
        <v>1711.1</v>
      </c>
      <c r="S23" s="2">
        <f>IF(R23="","",'Cx 01'!R22+'Cx 02'!R22+'Cx 03'!R22+'Cx 04'!R22)</f>
        <v>1851.3</v>
      </c>
      <c r="T23" s="2">
        <f>IF(S23="","",'Cx 01'!S22+'Cx 02'!S22+'Cx 03'!S22+'Cx 04'!S22)</f>
        <v>149.69999999999999</v>
      </c>
      <c r="U23" s="2">
        <f>IF(T23="","",'Cx 01'!T22+'Cx 02'!T22+'Cx 03'!T22+'Cx 04'!T22)</f>
        <v>149.80000000000001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44918</v>
      </c>
      <c r="C24" s="2">
        <f>IF(B24="","",'Cx 01'!B23+'Cx 02'!B23+'Cx 03'!B23+'Cx 04'!B23)</f>
        <v>69660.800000000003</v>
      </c>
      <c r="D24" s="2">
        <f>IF(C24="","",'Cx 01'!C23+'Cx 02'!C23+'Cx 03'!C23+'Cx 04'!C23)</f>
        <v>619.40000000000009</v>
      </c>
      <c r="E24" s="2">
        <f>IF(D24="","",'Cx 01'!D23+'Cx 02'!D23+'Cx 03'!D23+'Cx 04'!D23)</f>
        <v>69041.399999999994</v>
      </c>
      <c r="F24" s="2">
        <f>IF(E24="","",'Cx 01'!E23+'Cx 02'!E23+'Cx 03'!E23+'Cx 04'!E23)</f>
        <v>0</v>
      </c>
      <c r="G24" s="2">
        <f>IF(F24="","",'Cx 01'!F23+'Cx 02'!F23+'Cx 03'!F23+'Cx 04'!F23)</f>
        <v>69041.399999999994</v>
      </c>
      <c r="H24" s="2">
        <f>IF(G24="","",'Cx 01'!G23+'Cx 02'!G23+'Cx 03'!G23+'Cx 04'!G23+H23)</f>
        <v>99.600000000008095</v>
      </c>
      <c r="I24" s="2">
        <f>IF(H24="","",'Cx 01'!H23+'Cx 02'!H23+'Cx 03'!H23+'Cx 04'!H23)</f>
        <v>9012.7000000000007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20307.449999999997</v>
      </c>
      <c r="O24" s="2">
        <f>IF(N24="","",'Cx 01'!N23+'Cx 02'!N23+'Cx 03'!N23+'Cx 04'!N23)</f>
        <v>8341.2999999999993</v>
      </c>
      <c r="P24" s="2">
        <f>IF(O24="","",'Cx 01'!O23+'Cx 02'!O23+'Cx 03'!O23+'Cx 04'!O23)</f>
        <v>13234.400000000001</v>
      </c>
      <c r="Q24" s="2">
        <f>IF(P24="","",'Cx 01'!P23+'Cx 02'!P23+'Cx 03'!P23+'Cx 04'!P23)</f>
        <v>9362.35</v>
      </c>
      <c r="R24" s="2">
        <f>IF(Q24="","",'Cx 01'!Q23+'Cx 02'!Q23+'Cx 03'!Q23+'Cx 04'!Q23)</f>
        <v>2157.6999999999998</v>
      </c>
      <c r="S24" s="2">
        <f>IF(R24="","",'Cx 01'!R23+'Cx 02'!R23+'Cx 03'!R23+'Cx 04'!R23)</f>
        <v>2962.55</v>
      </c>
      <c r="T24" s="2">
        <f>IF(S24="","",'Cx 01'!S23+'Cx 02'!S23+'Cx 03'!S23+'Cx 04'!S23)</f>
        <v>429.75</v>
      </c>
      <c r="U24" s="2">
        <f>IF(T24="","",'Cx 01'!T23+'Cx 02'!T23+'Cx 03'!T23+'Cx 04'!T23)</f>
        <v>129.9</v>
      </c>
      <c r="V24" s="2">
        <f>IF(U24="","",'Cx 01'!U23+'Cx 02'!U23+'Cx 03'!U23+'Cx 04'!U23)</f>
        <v>199.9</v>
      </c>
      <c r="W24" s="2">
        <f>IF(V24="","",'Cx 01'!V23+'Cx 02'!V23+'Cx 03'!V23+'Cx 04'!V23)</f>
        <v>0</v>
      </c>
    </row>
    <row r="25" spans="1:23">
      <c r="B25" s="1">
        <f t="shared" si="0"/>
        <v>44919</v>
      </c>
      <c r="C25" s="2">
        <f>IF(B25="","",'Cx 01'!B24+'Cx 02'!B24+'Cx 03'!B24+'Cx 04'!B24)</f>
        <v>39153.1</v>
      </c>
      <c r="D25" s="2">
        <f>IF(C25="","",'Cx 01'!C24+'Cx 02'!C24+'Cx 03'!C24+'Cx 04'!C24)</f>
        <v>616.29999999999995</v>
      </c>
      <c r="E25" s="2">
        <f>IF(D25="","",'Cx 01'!D24+'Cx 02'!D24+'Cx 03'!D24+'Cx 04'!D24)</f>
        <v>38536.800000000003</v>
      </c>
      <c r="F25" s="2">
        <f>IF(E25="","",'Cx 01'!E24+'Cx 02'!E24+'Cx 03'!E24+'Cx 04'!E24)</f>
        <v>0</v>
      </c>
      <c r="G25" s="2">
        <f>IF(F25="","",'Cx 01'!F24+'Cx 02'!F24+'Cx 03'!F24+'Cx 04'!F24)</f>
        <v>38536.800000000003</v>
      </c>
      <c r="H25" s="2">
        <f>IF(G25="","",'Cx 01'!G24+'Cx 02'!G24+'Cx 03'!G24+'Cx 04'!G24+H24)</f>
        <v>1073.0900000000061</v>
      </c>
      <c r="I25" s="2">
        <f>IF(H25="","",'Cx 01'!H24+'Cx 02'!H24+'Cx 03'!H24+'Cx 04'!H24)</f>
        <v>4031.8999999999996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9119</v>
      </c>
      <c r="O25" s="2">
        <f>IF(N25="","",'Cx 01'!N24+'Cx 02'!N24+'Cx 03'!N24+'Cx 04'!N24)</f>
        <v>2903.4</v>
      </c>
      <c r="P25" s="2">
        <f>IF(O25="","",'Cx 01'!O24+'Cx 02'!O24+'Cx 03'!O24+'Cx 04'!O24)</f>
        <v>10194.689999999999</v>
      </c>
      <c r="Q25" s="2">
        <f>IF(P25="","",'Cx 01'!P24+'Cx 02'!P24+'Cx 03'!P24+'Cx 04'!P24)</f>
        <v>4994.3999999999996</v>
      </c>
      <c r="R25" s="2">
        <f>IF(Q25="","",'Cx 01'!Q24+'Cx 02'!Q24+'Cx 03'!Q24+'Cx 04'!Q24)</f>
        <v>1497</v>
      </c>
      <c r="S25" s="2">
        <f>IF(R25="","",'Cx 01'!R24+'Cx 02'!R24+'Cx 03'!R24+'Cx 04'!R24)</f>
        <v>4564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44921</v>
      </c>
      <c r="C26" s="2">
        <f>IF(B26="","",'Cx 01'!B25+'Cx 02'!B25+'Cx 03'!B25+'Cx 04'!B25)</f>
        <v>11407</v>
      </c>
      <c r="D26" s="2">
        <f>IF(C26="","",'Cx 01'!C25+'Cx 02'!C25+'Cx 03'!C25+'Cx 04'!C25)</f>
        <v>3188.5</v>
      </c>
      <c r="E26" s="2">
        <f>IF(D26="","",'Cx 01'!D25+'Cx 02'!D25+'Cx 03'!D25+'Cx 04'!D25)</f>
        <v>8218.5</v>
      </c>
      <c r="F26" s="2">
        <f>IF(E26="","",'Cx 01'!E25+'Cx 02'!E25+'Cx 03'!E25+'Cx 04'!E25)</f>
        <v>0</v>
      </c>
      <c r="G26" s="2">
        <f>IF(F26="","",'Cx 01'!F25+'Cx 02'!F25+'Cx 03'!F25+'Cx 04'!F25)</f>
        <v>8218.5</v>
      </c>
      <c r="H26" s="2">
        <f>IF(G26="","",'Cx 01'!G25+'Cx 02'!G25+'Cx 03'!G25+'Cx 04'!G25+H25)</f>
        <v>1073.0900000000061</v>
      </c>
      <c r="I26" s="2">
        <f>IF(H26="","",'Cx 01'!H25+'Cx 02'!H25+'Cx 03'!H25+'Cx 04'!H25)</f>
        <v>1661.8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1641</v>
      </c>
      <c r="O26" s="2">
        <f>IF(N26="","",'Cx 01'!N25+'Cx 02'!N25+'Cx 03'!N25+'Cx 04'!N25)</f>
        <v>945.3</v>
      </c>
      <c r="P26" s="2">
        <f>IF(O26="","",'Cx 01'!O25+'Cx 02'!O25+'Cx 03'!O25+'Cx 04'!O25)</f>
        <v>1601.5</v>
      </c>
      <c r="Q26" s="2">
        <f>IF(P26="","",'Cx 01'!P25+'Cx 02'!P25+'Cx 03'!P25+'Cx 04'!P25)</f>
        <v>1459.8</v>
      </c>
      <c r="R26" s="2">
        <f>IF(Q26="","",'Cx 01'!Q25+'Cx 02'!Q25+'Cx 03'!Q25+'Cx 04'!Q25)</f>
        <v>0</v>
      </c>
      <c r="S26" s="2">
        <f>IF(R26="","",'Cx 01'!R25+'Cx 02'!R25+'Cx 03'!R25+'Cx 04'!R25)</f>
        <v>641.29999999999995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44922</v>
      </c>
      <c r="C27" s="2">
        <f>IF(B27="","",'Cx 01'!B26+'Cx 02'!B26+'Cx 03'!B26+'Cx 04'!B26)</f>
        <v>15329.1</v>
      </c>
      <c r="D27" s="2">
        <f>IF(C27="","",'Cx 01'!C26+'Cx 02'!C26+'Cx 03'!C26+'Cx 04'!C26)</f>
        <v>1897.4</v>
      </c>
      <c r="E27" s="2">
        <f>IF(D27="","",'Cx 01'!D26+'Cx 02'!D26+'Cx 03'!D26+'Cx 04'!D26)</f>
        <v>13431.7</v>
      </c>
      <c r="F27" s="2">
        <f>IF(E27="","",'Cx 01'!E26+'Cx 02'!E26+'Cx 03'!E26+'Cx 04'!E26)</f>
        <v>0</v>
      </c>
      <c r="G27" s="2">
        <f>IF(F27="","",'Cx 01'!F26+'Cx 02'!F26+'Cx 03'!F26+'Cx 04'!F26)</f>
        <v>13431.7</v>
      </c>
      <c r="H27" s="2">
        <f>IF(G27="","",'Cx 01'!G26+'Cx 02'!G26+'Cx 03'!G26+'Cx 04'!G26+H26)</f>
        <v>1073.0900000000061</v>
      </c>
      <c r="I27" s="2">
        <f>IF(H27="","",'Cx 01'!H26+'Cx 02'!H26+'Cx 03'!H26+'Cx 04'!H26)</f>
        <v>1540.1999999999998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4132</v>
      </c>
      <c r="O27" s="2">
        <f>IF(N27="","",'Cx 01'!N26+'Cx 02'!N26+'Cx 03'!N26+'Cx 04'!N26)</f>
        <v>2491.6999999999998</v>
      </c>
      <c r="P27" s="2">
        <f>IF(O27="","",'Cx 01'!O26+'Cx 02'!O26+'Cx 03'!O26+'Cx 04'!O26)</f>
        <v>2053</v>
      </c>
      <c r="Q27" s="2">
        <f>IF(P27="","",'Cx 01'!P26+'Cx 02'!P26+'Cx 03'!P26+'Cx 04'!P26)</f>
        <v>1504.9</v>
      </c>
      <c r="R27" s="2">
        <f>IF(Q27="","",'Cx 01'!Q26+'Cx 02'!Q26+'Cx 03'!Q26+'Cx 04'!Q26)</f>
        <v>778.9</v>
      </c>
      <c r="S27" s="2">
        <f>IF(R27="","",'Cx 01'!R26+'Cx 02'!R26+'Cx 03'!R26+'Cx 04'!R26)</f>
        <v>313.70000000000005</v>
      </c>
      <c r="T27" s="2">
        <f>IF(S27="","",'Cx 01'!S26+'Cx 02'!S26+'Cx 03'!S26+'Cx 04'!S26)</f>
        <v>134.69999999999999</v>
      </c>
      <c r="U27" s="2">
        <f>IF(T27="","",'Cx 01'!T26+'Cx 02'!T26+'Cx 03'!T26+'Cx 04'!T26)</f>
        <v>232.7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44923</v>
      </c>
      <c r="C28" s="2">
        <f>IF(B28="","",'Cx 01'!B27+'Cx 02'!B27+'Cx 03'!B27+'Cx 04'!B27)</f>
        <v>15366.8</v>
      </c>
      <c r="D28" s="2">
        <f>IF(C28="","",'Cx 01'!C27+'Cx 02'!C27+'Cx 03'!C27+'Cx 04'!C27)</f>
        <v>1840</v>
      </c>
      <c r="E28" s="2">
        <f>IF(D28="","",'Cx 01'!D27+'Cx 02'!D27+'Cx 03'!D27+'Cx 04'!D27)</f>
        <v>13526.8</v>
      </c>
      <c r="F28" s="2">
        <f>IF(E28="","",'Cx 01'!E27+'Cx 02'!E27+'Cx 03'!E27+'Cx 04'!E27)</f>
        <v>0</v>
      </c>
      <c r="G28" s="2">
        <f>IF(F28="","",'Cx 01'!F27+'Cx 02'!F27+'Cx 03'!F27+'Cx 04'!F27)</f>
        <v>13526.8</v>
      </c>
      <c r="H28" s="2">
        <f>IF(G28="","",'Cx 01'!G27+'Cx 02'!G27+'Cx 03'!G27+'Cx 04'!G27+H27)</f>
        <v>1076.9400000000046</v>
      </c>
      <c r="I28" s="2">
        <f>IF(H28="","",'Cx 01'!H27+'Cx 02'!H27+'Cx 03'!H27+'Cx 04'!H27)</f>
        <v>1673.15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2992.2</v>
      </c>
      <c r="O28" s="2">
        <f>IF(N28="","",'Cx 01'!N27+'Cx 02'!N27+'Cx 03'!N27+'Cx 04'!N27)</f>
        <v>1706.6</v>
      </c>
      <c r="P28" s="2">
        <f>IF(O28="","",'Cx 01'!O27+'Cx 02'!O27+'Cx 03'!O27+'Cx 04'!O27)</f>
        <v>4624.8</v>
      </c>
      <c r="Q28" s="2">
        <f>IF(P28="","",'Cx 01'!P27+'Cx 02'!P27+'Cx 03'!P27+'Cx 04'!P27)</f>
        <v>1113.5999999999999</v>
      </c>
      <c r="R28" s="2">
        <f>IF(Q28="","",'Cx 01'!Q27+'Cx 02'!Q27+'Cx 03'!Q27+'Cx 04'!Q27)</f>
        <v>39.9</v>
      </c>
      <c r="S28" s="2">
        <f>IF(R28="","",'Cx 01'!R27+'Cx 02'!R27+'Cx 03'!R27+'Cx 04'!R27)</f>
        <v>1170.6999999999998</v>
      </c>
      <c r="T28" s="2">
        <f>IF(S28="","",'Cx 01'!S27+'Cx 02'!S27+'Cx 03'!S27+'Cx 04'!S27)</f>
        <v>39.9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44924</v>
      </c>
      <c r="C29" s="2">
        <f>IF(B29="","",'Cx 01'!B28+'Cx 02'!B28+'Cx 03'!B28+'Cx 04'!B28)</f>
        <v>9268.5999999999985</v>
      </c>
      <c r="D29" s="2">
        <f>IF(C29="","",'Cx 01'!C28+'Cx 02'!C28+'Cx 03'!C28+'Cx 04'!C28)</f>
        <v>554.4</v>
      </c>
      <c r="E29" s="2">
        <f>IF(D29="","",'Cx 01'!D28+'Cx 02'!D28+'Cx 03'!D28+'Cx 04'!D28)</f>
        <v>8714.2000000000007</v>
      </c>
      <c r="F29" s="2">
        <f>IF(E29="","",'Cx 01'!E28+'Cx 02'!E28+'Cx 03'!E28+'Cx 04'!E28)</f>
        <v>0</v>
      </c>
      <c r="G29" s="2">
        <f>IF(F29="","",'Cx 01'!F28+'Cx 02'!F28+'Cx 03'!F28+'Cx 04'!F28)</f>
        <v>8714.2000000000007</v>
      </c>
      <c r="H29" s="2">
        <f>IF(G29="","",'Cx 01'!G28+'Cx 02'!G28+'Cx 03'!G28+'Cx 04'!G28+H28)</f>
        <v>1076.9900000000048</v>
      </c>
      <c r="I29" s="2">
        <f>IF(H29="","",'Cx 01'!H28+'Cx 02'!H28+'Cx 03'!H28+'Cx 04'!H28)</f>
        <v>940.85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1340.6</v>
      </c>
      <c r="O29" s="2">
        <f>IF(N29="","",'Cx 01'!N28+'Cx 02'!N28+'Cx 03'!N28+'Cx 04'!N28)</f>
        <v>1661.3000000000002</v>
      </c>
      <c r="P29" s="2">
        <f>IF(O29="","",'Cx 01'!O28+'Cx 02'!O28+'Cx 03'!O28+'Cx 04'!O28)</f>
        <v>2530.8000000000002</v>
      </c>
      <c r="Q29" s="2">
        <f>IF(P29="","",'Cx 01'!P28+'Cx 02'!P28+'Cx 03'!P28+'Cx 04'!P28)</f>
        <v>1318.8</v>
      </c>
      <c r="R29" s="2">
        <f>IF(Q29="","",'Cx 01'!Q28+'Cx 02'!Q28+'Cx 03'!Q28+'Cx 04'!Q28)</f>
        <v>301.20000000000005</v>
      </c>
      <c r="S29" s="2">
        <f>IF(R29="","",'Cx 01'!R28+'Cx 02'!R28+'Cx 03'!R28+'Cx 04'!R28)</f>
        <v>180.2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44925</v>
      </c>
      <c r="C30" s="2">
        <f>IF(B30="","",'Cx 01'!B29+'Cx 02'!B29+'Cx 03'!B29+'Cx 04'!B29)</f>
        <v>9542.4</v>
      </c>
      <c r="D30" s="2">
        <f>IF(C30="","",'Cx 01'!C29+'Cx 02'!C29+'Cx 03'!C29+'Cx 04'!C29)</f>
        <v>479.3</v>
      </c>
      <c r="E30" s="2">
        <f>IF(D30="","",'Cx 01'!D29+'Cx 02'!D29+'Cx 03'!D29+'Cx 04'!D29)</f>
        <v>9063.1</v>
      </c>
      <c r="F30" s="2">
        <f>IF(E30="","",'Cx 01'!E29+'Cx 02'!E29+'Cx 03'!E29+'Cx 04'!E29)</f>
        <v>0</v>
      </c>
      <c r="G30" s="2">
        <f>IF(F30="","",'Cx 01'!F29+'Cx 02'!F29+'Cx 03'!F29+'Cx 04'!F29)</f>
        <v>9063.1</v>
      </c>
      <c r="H30" s="2">
        <f>IF(G30="","",'Cx 01'!G29+'Cx 02'!G29+'Cx 03'!G29+'Cx 04'!G29+H29)</f>
        <v>1174.0900000000051</v>
      </c>
      <c r="I30" s="2">
        <f>IF(H30="","",'Cx 01'!H29+'Cx 02'!H29+'Cx 03'!H29+'Cx 04'!H29)</f>
        <v>1726.5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1914</v>
      </c>
      <c r="O30" s="2">
        <f>IF(N30="","",'Cx 01'!N29+'Cx 02'!N29+'Cx 03'!N29+'Cx 04'!N29)</f>
        <v>705.9</v>
      </c>
      <c r="P30" s="2">
        <f>IF(O30="","",'Cx 01'!O29+'Cx 02'!O29+'Cx 03'!O29+'Cx 04'!O29)</f>
        <v>2733.9</v>
      </c>
      <c r="Q30" s="2">
        <f>IF(P30="","",'Cx 01'!P29+'Cx 02'!P29+'Cx 03'!P29+'Cx 04'!P29)</f>
        <v>564.6</v>
      </c>
      <c r="R30" s="2">
        <f>IF(Q30="","",'Cx 01'!Q29+'Cx 02'!Q29+'Cx 03'!Q29+'Cx 04'!Q29)</f>
        <v>149.4</v>
      </c>
      <c r="S30" s="2">
        <f>IF(R30="","",'Cx 01'!R29+'Cx 02'!R29+'Cx 03'!R29+'Cx 04'!R29)</f>
        <v>815.2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>
        <f t="shared" si="0"/>
        <v>44926</v>
      </c>
      <c r="C31" s="2">
        <f>IF(B31="","",'Cx 01'!B30+'Cx 02'!B30+'Cx 03'!B30+'Cx 04'!B30)</f>
        <v>5489.7</v>
      </c>
      <c r="D31" s="2">
        <f>IF(C31="","",'Cx 01'!C30+'Cx 02'!C30+'Cx 03'!C30+'Cx 04'!C30)</f>
        <v>327.5</v>
      </c>
      <c r="E31" s="2">
        <f>IF(D31="","",'Cx 01'!D30+'Cx 02'!D30+'Cx 03'!D30+'Cx 04'!D30)</f>
        <v>5162.2</v>
      </c>
      <c r="F31" s="2">
        <f>IF(E31="","",'Cx 01'!E30+'Cx 02'!E30+'Cx 03'!E30+'Cx 04'!E30)</f>
        <v>0</v>
      </c>
      <c r="G31" s="2">
        <f>IF(F31="","",'Cx 01'!F30+'Cx 02'!F30+'Cx 03'!F30+'Cx 04'!F30)</f>
        <v>5162.2</v>
      </c>
      <c r="H31" s="2">
        <f>IF(G31="","",'Cx 01'!G30+'Cx 02'!G30+'Cx 03'!G30+'Cx 04'!G30+H30)</f>
        <v>927.39000000000578</v>
      </c>
      <c r="I31" s="2">
        <f>IF(H31="","",'Cx 01'!H30+'Cx 02'!H30+'Cx 03'!H30+'Cx 04'!H30)</f>
        <v>362.5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1598.1</v>
      </c>
      <c r="O31" s="2">
        <f>IF(N31="","",'Cx 01'!N30+'Cx 02'!N30+'Cx 03'!N30+'Cx 04'!N30)</f>
        <v>1568.8999999999999</v>
      </c>
      <c r="P31" s="2">
        <f>IF(O31="","",'Cx 01'!O30+'Cx 02'!O30+'Cx 03'!O30+'Cx 04'!O30)</f>
        <v>976.1</v>
      </c>
      <c r="Q31" s="2">
        <f>IF(P31="","",'Cx 01'!P30+'Cx 02'!P30+'Cx 03'!P30+'Cx 04'!P30)</f>
        <v>224</v>
      </c>
      <c r="R31" s="2">
        <f>IF(Q31="","",'Cx 01'!Q30+'Cx 02'!Q30+'Cx 03'!Q30+'Cx 04'!Q30)</f>
        <v>139.9</v>
      </c>
      <c r="S31" s="2">
        <f>IF(R31="","",'Cx 01'!R30+'Cx 02'!R30+'Cx 03'!R30+'Cx 04'!R30)</f>
        <v>46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G31" sqref="G31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44896</v>
      </c>
      <c r="B3" s="2">
        <f>IF(A3="","",C3+D3)</f>
        <v>1916.5</v>
      </c>
      <c r="D3" s="2">
        <v>1916.5</v>
      </c>
      <c r="F3" s="2">
        <f>IF(A3="","",D3-E3)</f>
        <v>1916.5</v>
      </c>
      <c r="G3" s="2">
        <f t="shared" ref="G3:G33" si="0">IF(A3="","",SUM(H3:W3)-F3)</f>
        <v>0</v>
      </c>
      <c r="H3" s="2">
        <v>79.900000000000006</v>
      </c>
      <c r="M3" s="2">
        <v>619.20000000000005</v>
      </c>
      <c r="O3" s="2">
        <v>504.2</v>
      </c>
      <c r="Q3" s="2">
        <v>414.7</v>
      </c>
      <c r="R3" s="2">
        <v>298.5</v>
      </c>
      <c r="U3" s="2"/>
      <c r="V3" s="2"/>
      <c r="W3" s="2"/>
    </row>
    <row r="4" spans="1:23">
      <c r="A4" s="1">
        <f>IF(Análise!B5="","",Análise!B5)</f>
        <v>44897</v>
      </c>
      <c r="B4" s="2">
        <f t="shared" ref="B4:B34" si="1">IF(A4="","",C4+D4)</f>
        <v>2311.8000000000002</v>
      </c>
      <c r="D4" s="2">
        <v>2311.8000000000002</v>
      </c>
      <c r="F4" s="2">
        <f t="shared" ref="F4:F34" si="2">IF(A4="","",D4-E4)</f>
        <v>2311.8000000000002</v>
      </c>
      <c r="G4" s="2">
        <f t="shared" si="0"/>
        <v>0</v>
      </c>
      <c r="H4" s="2">
        <v>369.6</v>
      </c>
      <c r="M4" s="2">
        <v>344.3</v>
      </c>
      <c r="N4" s="2">
        <v>248.5</v>
      </c>
      <c r="O4" s="2">
        <v>759.3</v>
      </c>
      <c r="P4" s="2">
        <v>365.3</v>
      </c>
      <c r="Q4" s="2">
        <v>224.8</v>
      </c>
      <c r="U4" s="2"/>
      <c r="V4" s="2"/>
      <c r="W4" s="2"/>
    </row>
    <row r="5" spans="1:23">
      <c r="A5" s="1">
        <f>IF(Análise!B6="","",Análise!B6)</f>
        <v>44898</v>
      </c>
      <c r="B5" s="2">
        <f t="shared" si="1"/>
        <v>7444.6</v>
      </c>
      <c r="C5" s="2">
        <v>124.8</v>
      </c>
      <c r="D5" s="2">
        <v>7319.8</v>
      </c>
      <c r="F5" s="2">
        <f t="shared" si="2"/>
        <v>7319.8</v>
      </c>
      <c r="G5" s="2">
        <f t="shared" si="0"/>
        <v>9.0949470177292824E-13</v>
      </c>
      <c r="H5" s="2">
        <v>951.7</v>
      </c>
      <c r="M5" s="2">
        <v>2908.6</v>
      </c>
      <c r="N5" s="2">
        <v>1008.8</v>
      </c>
      <c r="O5" s="2">
        <v>1204.3</v>
      </c>
      <c r="P5" s="2">
        <v>472.1</v>
      </c>
      <c r="R5" s="2">
        <v>534.5</v>
      </c>
      <c r="V5" s="2"/>
      <c r="W5" s="2">
        <v>239.8</v>
      </c>
    </row>
    <row r="6" spans="1:23">
      <c r="A6" s="1">
        <f>IF(Análise!B7="","",Análise!B7)</f>
        <v>44900</v>
      </c>
      <c r="B6" s="2">
        <f t="shared" si="1"/>
        <v>1590.4</v>
      </c>
      <c r="D6" s="2">
        <v>1590.4</v>
      </c>
      <c r="F6" s="2">
        <f t="shared" si="2"/>
        <v>1590.4</v>
      </c>
      <c r="G6" s="2">
        <f t="shared" si="0"/>
        <v>0</v>
      </c>
      <c r="H6" s="2">
        <v>375.2</v>
      </c>
      <c r="M6" s="2">
        <v>934.7</v>
      </c>
      <c r="O6" s="2">
        <v>59.9</v>
      </c>
      <c r="Q6" s="2">
        <v>220.6</v>
      </c>
      <c r="V6" s="2"/>
      <c r="W6" s="2"/>
    </row>
    <row r="7" spans="1:23">
      <c r="A7" s="1">
        <f>IF(Análise!B8="","",Análise!B8)</f>
        <v>44901</v>
      </c>
      <c r="B7" s="2">
        <f t="shared" si="1"/>
        <v>3327.5</v>
      </c>
      <c r="D7" s="2">
        <v>3327.5</v>
      </c>
      <c r="F7" s="2">
        <f t="shared" si="2"/>
        <v>3327.5</v>
      </c>
      <c r="G7" s="2">
        <f t="shared" si="0"/>
        <v>0</v>
      </c>
      <c r="H7" s="2">
        <v>114.5</v>
      </c>
      <c r="M7" s="2">
        <v>1523.3</v>
      </c>
      <c r="N7" s="2">
        <v>241.4</v>
      </c>
      <c r="O7" s="2">
        <v>1059</v>
      </c>
      <c r="P7" s="2">
        <v>92.7</v>
      </c>
      <c r="Q7" s="2">
        <v>219.8</v>
      </c>
      <c r="R7" s="2">
        <v>76.8</v>
      </c>
      <c r="V7" s="2"/>
      <c r="W7" s="2"/>
    </row>
    <row r="8" spans="1:23">
      <c r="A8" s="1">
        <f>IF(Análise!B9="","",Análise!B9)</f>
        <v>44902</v>
      </c>
      <c r="B8" s="2">
        <f t="shared" si="1"/>
        <v>4031.9</v>
      </c>
      <c r="C8" s="2">
        <v>224.8</v>
      </c>
      <c r="D8" s="2">
        <v>3807.1</v>
      </c>
      <c r="F8" s="2">
        <f t="shared" si="2"/>
        <v>3807.1</v>
      </c>
      <c r="G8" s="2">
        <f t="shared" si="0"/>
        <v>9.9999999999909051E-2</v>
      </c>
      <c r="H8" s="2">
        <v>631.1</v>
      </c>
      <c r="M8" s="2">
        <v>704</v>
      </c>
      <c r="N8" s="2">
        <v>174.5</v>
      </c>
      <c r="O8" s="2">
        <v>1120.9000000000001</v>
      </c>
      <c r="P8" s="2">
        <v>133.6</v>
      </c>
      <c r="R8" s="2">
        <v>184.6</v>
      </c>
      <c r="V8" s="2"/>
      <c r="W8" s="2">
        <v>858.5</v>
      </c>
    </row>
    <row r="9" spans="1:23">
      <c r="A9" s="1">
        <f>IF(Análise!B10="","",Análise!B10)</f>
        <v>44903</v>
      </c>
      <c r="B9" s="2">
        <f t="shared" si="1"/>
        <v>7196.5</v>
      </c>
      <c r="C9" s="2">
        <v>199.9</v>
      </c>
      <c r="D9" s="2">
        <v>6996.6</v>
      </c>
      <c r="F9" s="2">
        <f t="shared" si="2"/>
        <v>6996.6</v>
      </c>
      <c r="G9" s="2">
        <f t="shared" si="0"/>
        <v>-9.0949470177292824E-13</v>
      </c>
      <c r="H9" s="2">
        <v>1221.5</v>
      </c>
      <c r="M9" s="2">
        <v>1293.4000000000001</v>
      </c>
      <c r="N9" s="2">
        <v>893.8</v>
      </c>
      <c r="O9" s="2">
        <v>1986.5</v>
      </c>
      <c r="P9" s="2">
        <v>637</v>
      </c>
      <c r="Q9" s="2">
        <v>769.7</v>
      </c>
      <c r="R9" s="2">
        <v>64.900000000000006</v>
      </c>
      <c r="W9">
        <v>129.80000000000001</v>
      </c>
    </row>
    <row r="10" spans="1:23">
      <c r="A10" s="1">
        <f>IF(Análise!B11="","",Análise!B11)</f>
        <v>44904</v>
      </c>
      <c r="B10" s="2">
        <f t="shared" si="1"/>
        <v>5967.4</v>
      </c>
      <c r="D10" s="2">
        <v>5967.4</v>
      </c>
      <c r="F10" s="2">
        <f t="shared" si="2"/>
        <v>5967.4</v>
      </c>
      <c r="G10" s="2">
        <f t="shared" si="0"/>
        <v>0.1000000000003638</v>
      </c>
      <c r="H10" s="2">
        <v>940.7</v>
      </c>
      <c r="M10" s="2">
        <v>1972.4</v>
      </c>
      <c r="N10" s="2">
        <v>438.8</v>
      </c>
      <c r="O10" s="2">
        <v>887.8</v>
      </c>
      <c r="P10" s="2">
        <v>1705.9</v>
      </c>
      <c r="R10" s="2">
        <v>21.9</v>
      </c>
      <c r="W10" s="2"/>
    </row>
    <row r="11" spans="1:23">
      <c r="A11" s="1">
        <f>IF(Análise!B12="","",Análise!B12)</f>
        <v>44905</v>
      </c>
      <c r="B11" s="2">
        <f t="shared" si="1"/>
        <v>9011.7999999999993</v>
      </c>
      <c r="C11" s="2">
        <v>194.8</v>
      </c>
      <c r="D11" s="2">
        <v>8817</v>
      </c>
      <c r="F11" s="2">
        <f t="shared" si="2"/>
        <v>8817</v>
      </c>
      <c r="G11" s="2">
        <f t="shared" si="0"/>
        <v>-1.8189894035458565E-12</v>
      </c>
      <c r="H11" s="2">
        <v>1731</v>
      </c>
      <c r="M11" s="2">
        <v>1763.4</v>
      </c>
      <c r="N11" s="2">
        <v>1258</v>
      </c>
      <c r="O11" s="2">
        <v>2556.5</v>
      </c>
      <c r="P11" s="2">
        <v>462.7</v>
      </c>
      <c r="Q11" s="2">
        <v>847.7</v>
      </c>
      <c r="R11" s="2">
        <v>152.80000000000001</v>
      </c>
      <c r="W11" s="2">
        <v>44.9</v>
      </c>
    </row>
    <row r="12" spans="1:23">
      <c r="A12" s="1">
        <f>IF(Análise!B13="","",Análise!B13)</f>
        <v>44907</v>
      </c>
      <c r="B12" s="2">
        <f t="shared" si="1"/>
        <v>5947.3</v>
      </c>
      <c r="D12" s="2">
        <v>5947.3</v>
      </c>
      <c r="F12" s="2">
        <f t="shared" si="2"/>
        <v>5947.3</v>
      </c>
      <c r="G12" s="2">
        <f t="shared" si="0"/>
        <v>-9.0949470177292824E-13</v>
      </c>
      <c r="H12" s="2">
        <v>773.4</v>
      </c>
      <c r="M12" s="2">
        <v>2145.1999999999998</v>
      </c>
      <c r="N12" s="2">
        <v>652.5</v>
      </c>
      <c r="O12" s="2">
        <v>1180.0999999999999</v>
      </c>
      <c r="P12" s="2">
        <v>599.5</v>
      </c>
      <c r="Q12" s="2">
        <v>99.9</v>
      </c>
      <c r="R12" s="2">
        <v>76.8</v>
      </c>
      <c r="W12" s="2">
        <v>419.9</v>
      </c>
    </row>
    <row r="13" spans="1:23">
      <c r="A13" s="1">
        <f>IF(Análise!B14="","",Análise!B14)</f>
        <v>44908</v>
      </c>
      <c r="B13" s="2">
        <f t="shared" si="1"/>
        <v>9550.6999999999989</v>
      </c>
      <c r="C13" s="2">
        <v>134.80000000000001</v>
      </c>
      <c r="D13" s="2">
        <v>9415.9</v>
      </c>
      <c r="F13" s="2">
        <f t="shared" si="2"/>
        <v>9415.9</v>
      </c>
      <c r="G13" s="2">
        <f t="shared" si="0"/>
        <v>0</v>
      </c>
      <c r="H13" s="2">
        <v>1484</v>
      </c>
      <c r="M13" s="2">
        <v>1303.4000000000001</v>
      </c>
      <c r="N13" s="2">
        <v>1693.4</v>
      </c>
      <c r="O13" s="2">
        <v>3552.9</v>
      </c>
      <c r="P13" s="2">
        <v>391.3</v>
      </c>
      <c r="Q13" s="2">
        <v>781.3</v>
      </c>
      <c r="R13" s="2">
        <v>209.6</v>
      </c>
      <c r="W13" s="2"/>
    </row>
    <row r="14" spans="1:23">
      <c r="A14" s="1">
        <f>IF(Análise!B15="","",Análise!B15)</f>
        <v>44909</v>
      </c>
      <c r="B14" s="2">
        <f t="shared" si="1"/>
        <v>10618.8</v>
      </c>
      <c r="C14" s="2">
        <v>519.9</v>
      </c>
      <c r="D14" s="2">
        <v>10098.9</v>
      </c>
      <c r="F14" s="2">
        <f t="shared" si="2"/>
        <v>10098.9</v>
      </c>
      <c r="G14" s="2">
        <f t="shared" si="0"/>
        <v>1.8189894035458565E-12</v>
      </c>
      <c r="H14" s="2">
        <v>1499</v>
      </c>
      <c r="M14" s="2">
        <v>2843.75</v>
      </c>
      <c r="N14" s="2">
        <v>2126.9</v>
      </c>
      <c r="O14" s="2">
        <v>2284.0500000000002</v>
      </c>
      <c r="P14" s="2">
        <v>749.2</v>
      </c>
      <c r="Q14" s="2">
        <v>226.7</v>
      </c>
      <c r="R14" s="2">
        <v>369.3</v>
      </c>
      <c r="W14" s="2"/>
    </row>
    <row r="15" spans="1:23">
      <c r="A15" s="1">
        <f>IF(Análise!B16="","",Análise!B16)</f>
        <v>44910</v>
      </c>
      <c r="B15" s="2">
        <f t="shared" si="1"/>
        <v>13222.8</v>
      </c>
      <c r="C15" s="2">
        <v>444.8</v>
      </c>
      <c r="D15" s="2">
        <v>12778</v>
      </c>
      <c r="F15" s="2">
        <f t="shared" si="2"/>
        <v>12778</v>
      </c>
      <c r="G15" s="2">
        <f>IF(A15="","",SUM(H15:W15)-F15)</f>
        <v>0</v>
      </c>
      <c r="H15" s="2">
        <v>815.8</v>
      </c>
      <c r="M15" s="2">
        <v>2973.8</v>
      </c>
      <c r="N15" s="2">
        <v>1901.4</v>
      </c>
      <c r="O15" s="2">
        <v>5408.4</v>
      </c>
      <c r="P15" s="2">
        <v>361.2</v>
      </c>
      <c r="R15" s="2">
        <v>646.29999999999995</v>
      </c>
      <c r="U15" s="2"/>
      <c r="V15" s="2"/>
      <c r="W15" s="2">
        <v>671.1</v>
      </c>
    </row>
    <row r="16" spans="1:23">
      <c r="A16" s="1">
        <f>IF(Análise!B17="","",Análise!B17)</f>
        <v>44911</v>
      </c>
      <c r="B16" s="2">
        <f t="shared" si="1"/>
        <v>9969.5</v>
      </c>
      <c r="C16" s="2">
        <v>104.7</v>
      </c>
      <c r="D16" s="2">
        <v>9864.7999999999993</v>
      </c>
      <c r="F16" s="2">
        <f t="shared" si="2"/>
        <v>9864.7999999999993</v>
      </c>
      <c r="G16" s="2">
        <f t="shared" si="0"/>
        <v>0.2000000000007276</v>
      </c>
      <c r="H16" s="2">
        <v>1012</v>
      </c>
      <c r="M16" s="2">
        <v>3063.6</v>
      </c>
      <c r="N16" s="2">
        <v>632.5</v>
      </c>
      <c r="O16" s="2">
        <v>2012.8</v>
      </c>
      <c r="P16" s="2">
        <v>1508.3</v>
      </c>
      <c r="Q16" s="2">
        <v>729.7</v>
      </c>
      <c r="R16" s="2">
        <v>766.3</v>
      </c>
      <c r="W16" s="2">
        <v>139.80000000000001</v>
      </c>
    </row>
    <row r="17" spans="1:23">
      <c r="A17" s="1">
        <f>IF(Análise!B18="","",Análise!B18)</f>
        <v>44912</v>
      </c>
      <c r="B17" s="2">
        <f t="shared" si="1"/>
        <v>20107.400000000001</v>
      </c>
      <c r="C17" s="2">
        <v>9.9</v>
      </c>
      <c r="D17" s="2">
        <v>20097.5</v>
      </c>
      <c r="F17" s="2">
        <f t="shared" si="2"/>
        <v>20097.5</v>
      </c>
      <c r="G17" s="2">
        <f t="shared" si="0"/>
        <v>9.9999999998544808E-2</v>
      </c>
      <c r="H17" s="2">
        <v>632.1</v>
      </c>
      <c r="M17" s="2">
        <v>7521.8</v>
      </c>
      <c r="N17" s="2">
        <v>1368.6</v>
      </c>
      <c r="O17" s="2">
        <v>6779.9</v>
      </c>
      <c r="P17" s="2">
        <v>2101.6</v>
      </c>
      <c r="Q17" s="2">
        <v>94.7</v>
      </c>
      <c r="R17" s="2">
        <v>616.79999999999995</v>
      </c>
      <c r="S17" s="2">
        <v>569.6</v>
      </c>
      <c r="W17" s="2">
        <v>412.5</v>
      </c>
    </row>
    <row r="18" spans="1:23">
      <c r="A18" s="1">
        <f>IF(Análise!B19="","",Análise!B19)</f>
        <v>44913</v>
      </c>
      <c r="B18" s="2">
        <f t="shared" si="1"/>
        <v>4436.2</v>
      </c>
      <c r="D18" s="2">
        <v>4436.2</v>
      </c>
      <c r="F18" s="2">
        <f t="shared" si="2"/>
        <v>4436.2</v>
      </c>
      <c r="G18" s="2">
        <f t="shared" si="0"/>
        <v>-9.0949470177292824E-13</v>
      </c>
      <c r="H18" s="2">
        <v>872.9</v>
      </c>
      <c r="M18" s="2">
        <v>1360.2</v>
      </c>
      <c r="N18" s="2">
        <v>394.5</v>
      </c>
      <c r="O18" s="2">
        <v>567</v>
      </c>
      <c r="P18" s="2">
        <v>669.5</v>
      </c>
      <c r="Q18" s="2">
        <v>157.69999999999999</v>
      </c>
      <c r="R18" s="2">
        <v>374.5</v>
      </c>
      <c r="W18" s="2">
        <v>39.9</v>
      </c>
    </row>
    <row r="19" spans="1:23">
      <c r="A19" s="1">
        <f>IF(Análise!B20="","",Análise!B20)</f>
        <v>44914</v>
      </c>
      <c r="B19" s="2">
        <f t="shared" si="1"/>
        <v>20353.900000000001</v>
      </c>
      <c r="C19" s="2">
        <v>447.4</v>
      </c>
      <c r="D19" s="2">
        <v>19906.5</v>
      </c>
      <c r="F19" s="2">
        <f t="shared" si="2"/>
        <v>19906.5</v>
      </c>
      <c r="G19" s="2">
        <f t="shared" si="0"/>
        <v>0</v>
      </c>
      <c r="H19" s="2">
        <v>1369.7</v>
      </c>
      <c r="M19" s="2">
        <v>5871.6</v>
      </c>
      <c r="N19" s="2">
        <v>1124.5999999999999</v>
      </c>
      <c r="O19" s="2">
        <v>4473.5</v>
      </c>
      <c r="P19" s="2">
        <v>4363.7</v>
      </c>
      <c r="Q19" s="2">
        <v>1618.7</v>
      </c>
      <c r="R19" s="2">
        <v>696.2</v>
      </c>
      <c r="S19" s="2">
        <v>39.9</v>
      </c>
      <c r="W19" s="2">
        <v>348.6</v>
      </c>
    </row>
    <row r="20" spans="1:23">
      <c r="A20" s="1">
        <f>IF(Análise!B21="","",Análise!B21)</f>
        <v>44915</v>
      </c>
      <c r="B20" s="2">
        <f t="shared" si="1"/>
        <v>27649.5</v>
      </c>
      <c r="C20" s="2">
        <v>109.9</v>
      </c>
      <c r="D20" s="2">
        <v>27539.599999999999</v>
      </c>
      <c r="F20" s="2">
        <f t="shared" si="2"/>
        <v>27539.599999999999</v>
      </c>
      <c r="G20" s="2">
        <f t="shared" si="0"/>
        <v>3.637978807091713E-12</v>
      </c>
      <c r="H20" s="2">
        <v>3071.3</v>
      </c>
      <c r="M20" s="2">
        <v>5801.4</v>
      </c>
      <c r="N20" s="2">
        <v>4974.8999999999996</v>
      </c>
      <c r="O20" s="2">
        <v>7720.3</v>
      </c>
      <c r="P20" s="2">
        <v>2819.3</v>
      </c>
      <c r="Q20" s="2">
        <v>1899.2</v>
      </c>
      <c r="R20" s="2">
        <v>978.6</v>
      </c>
      <c r="S20" s="2">
        <v>119.9</v>
      </c>
      <c r="W20" s="2">
        <v>154.69999999999999</v>
      </c>
    </row>
    <row r="21" spans="1:23">
      <c r="A21" s="1">
        <f>IF(Análise!B22="","",Análise!B22)</f>
        <v>44916</v>
      </c>
      <c r="B21" s="2">
        <f t="shared" si="1"/>
        <v>12535.5</v>
      </c>
      <c r="C21" s="2">
        <v>114.8</v>
      </c>
      <c r="D21" s="2">
        <v>12420.7</v>
      </c>
      <c r="F21" s="2">
        <f t="shared" si="2"/>
        <v>12420.7</v>
      </c>
      <c r="G21" s="2">
        <f t="shared" si="0"/>
        <v>1.8189894035458565E-12</v>
      </c>
      <c r="H21" s="2">
        <v>321.10000000000002</v>
      </c>
      <c r="M21" s="2">
        <v>4605</v>
      </c>
      <c r="N21" s="2">
        <v>1583.2</v>
      </c>
      <c r="O21" s="2">
        <v>4543.3999999999996</v>
      </c>
      <c r="P21" s="2">
        <v>746.6</v>
      </c>
      <c r="Q21" s="2">
        <v>319.7</v>
      </c>
      <c r="W21" s="2">
        <v>301.7</v>
      </c>
    </row>
    <row r="22" spans="1:23">
      <c r="A22" s="1">
        <f>IF(Análise!B23="","",Análise!B23)</f>
        <v>44917</v>
      </c>
      <c r="B22" s="2">
        <f t="shared" si="1"/>
        <v>29573.9</v>
      </c>
      <c r="C22" s="2">
        <v>279.39999999999998</v>
      </c>
      <c r="D22" s="2">
        <v>29294.5</v>
      </c>
      <c r="F22" s="2">
        <f t="shared" si="2"/>
        <v>29294.5</v>
      </c>
      <c r="G22" s="2">
        <f t="shared" si="0"/>
        <v>-0.89999999999781721</v>
      </c>
      <c r="H22" s="2">
        <v>2281.5</v>
      </c>
      <c r="M22" s="2">
        <v>9229.4</v>
      </c>
      <c r="N22" s="2">
        <v>4378.2</v>
      </c>
      <c r="O22" s="2">
        <v>7633.9</v>
      </c>
      <c r="P22" s="2">
        <v>3381</v>
      </c>
      <c r="Q22" s="2">
        <v>544.6</v>
      </c>
      <c r="R22" s="2">
        <v>936.4</v>
      </c>
      <c r="S22" s="2">
        <v>149.69999999999999</v>
      </c>
      <c r="T22" s="2">
        <v>79.900000000000006</v>
      </c>
      <c r="W22" s="2">
        <v>679</v>
      </c>
    </row>
    <row r="23" spans="1:23">
      <c r="A23" s="1">
        <f>IF(Análise!B24="","",Análise!B24)</f>
        <v>44918</v>
      </c>
      <c r="B23" s="2">
        <f t="shared" si="1"/>
        <v>31080.3</v>
      </c>
      <c r="C23" s="2">
        <v>329.8</v>
      </c>
      <c r="D23" s="2">
        <v>30750.5</v>
      </c>
      <c r="F23" s="2">
        <f t="shared" si="2"/>
        <v>30750.5</v>
      </c>
      <c r="G23" s="2">
        <f t="shared" si="0"/>
        <v>0.10000000000218279</v>
      </c>
      <c r="H23" s="2">
        <v>5983.7</v>
      </c>
      <c r="M23" s="2">
        <v>9572.9</v>
      </c>
      <c r="N23" s="2">
        <v>3637.6</v>
      </c>
      <c r="O23" s="2">
        <v>4555.3</v>
      </c>
      <c r="P23" s="2">
        <v>3682.5</v>
      </c>
      <c r="Q23" s="2">
        <v>539.4</v>
      </c>
      <c r="R23" s="2">
        <v>1505.05</v>
      </c>
      <c r="S23" s="2">
        <v>274.95</v>
      </c>
      <c r="T23" s="2">
        <v>129.9</v>
      </c>
      <c r="U23" s="2">
        <v>199.9</v>
      </c>
      <c r="W23" s="2">
        <v>669.4</v>
      </c>
    </row>
    <row r="24" spans="1:23">
      <c r="A24" s="1">
        <f>IF(Análise!B25="","",Análise!B25)</f>
        <v>44919</v>
      </c>
      <c r="B24" s="2">
        <f t="shared" si="1"/>
        <v>27868.5</v>
      </c>
      <c r="C24" s="2">
        <v>616.29999999999995</v>
      </c>
      <c r="D24" s="2">
        <v>27252.2</v>
      </c>
      <c r="F24" s="2">
        <f t="shared" si="2"/>
        <v>27252.2</v>
      </c>
      <c r="G24" s="2">
        <f t="shared" si="0"/>
        <v>153.59999999999854</v>
      </c>
      <c r="H24" s="2">
        <v>3123.6</v>
      </c>
      <c r="M24" s="2">
        <v>5156.1000000000004</v>
      </c>
      <c r="N24" s="2">
        <v>2058.4</v>
      </c>
      <c r="O24" s="2">
        <v>7991.7</v>
      </c>
      <c r="P24" s="2">
        <v>3384.6</v>
      </c>
      <c r="Q24" s="2">
        <v>1497</v>
      </c>
      <c r="R24" s="2">
        <v>3508.2</v>
      </c>
      <c r="W24" s="2">
        <v>686.2</v>
      </c>
    </row>
    <row r="25" spans="1:23">
      <c r="A25" s="1">
        <f>IF(Análise!B26="","",Análise!B26)</f>
        <v>44921</v>
      </c>
      <c r="B25" s="2">
        <f t="shared" si="1"/>
        <v>11407</v>
      </c>
      <c r="C25" s="2">
        <v>3188.5</v>
      </c>
      <c r="D25" s="2">
        <v>8218.5</v>
      </c>
      <c r="F25" s="2">
        <f t="shared" si="2"/>
        <v>8218.5</v>
      </c>
      <c r="G25" s="2">
        <f t="shared" si="0"/>
        <v>0</v>
      </c>
      <c r="H25" s="2">
        <v>1661.8</v>
      </c>
      <c r="M25" s="2">
        <v>1641</v>
      </c>
      <c r="N25" s="2">
        <v>945.3</v>
      </c>
      <c r="O25" s="2">
        <v>1601.5</v>
      </c>
      <c r="P25" s="2">
        <v>1459.8</v>
      </c>
      <c r="R25" s="2">
        <v>641.29999999999995</v>
      </c>
      <c r="W25">
        <v>267.8</v>
      </c>
    </row>
    <row r="26" spans="1:23">
      <c r="A26" s="1">
        <f>IF(Análise!B27="","",Análise!B27)</f>
        <v>44922</v>
      </c>
      <c r="B26" s="2">
        <f t="shared" si="1"/>
        <v>10205</v>
      </c>
      <c r="C26" s="2">
        <v>1347.8</v>
      </c>
      <c r="D26" s="2">
        <v>8857.2000000000007</v>
      </c>
      <c r="F26" s="2">
        <f t="shared" si="2"/>
        <v>8857.2000000000007</v>
      </c>
      <c r="G26" s="2">
        <f t="shared" si="0"/>
        <v>0</v>
      </c>
      <c r="H26" s="2">
        <v>1179.3</v>
      </c>
      <c r="M26" s="2">
        <v>2698.8</v>
      </c>
      <c r="N26" s="2">
        <v>1616.8</v>
      </c>
      <c r="O26" s="2">
        <v>1492.7</v>
      </c>
      <c r="P26" s="2">
        <v>847.5</v>
      </c>
      <c r="Q26" s="2">
        <v>365.7</v>
      </c>
      <c r="R26" s="2">
        <v>173.8</v>
      </c>
      <c r="T26" s="2">
        <v>232.7</v>
      </c>
      <c r="W26" s="2">
        <v>249.9</v>
      </c>
    </row>
    <row r="27" spans="1:23">
      <c r="A27" s="1">
        <f>IF(Análise!B28="","",Análise!B28)</f>
        <v>44923</v>
      </c>
      <c r="B27" s="2">
        <f t="shared" si="1"/>
        <v>10179.799999999999</v>
      </c>
      <c r="C27" s="2">
        <v>775.9</v>
      </c>
      <c r="D27" s="2">
        <v>9403.9</v>
      </c>
      <c r="F27" s="2">
        <f t="shared" si="2"/>
        <v>9403.9</v>
      </c>
      <c r="G27" s="2">
        <f t="shared" si="0"/>
        <v>3.8499999999985448</v>
      </c>
      <c r="H27" s="2">
        <v>1290.6500000000001</v>
      </c>
      <c r="M27" s="2">
        <v>2227.9</v>
      </c>
      <c r="N27" s="2">
        <v>1147.2</v>
      </c>
      <c r="O27" s="2">
        <v>3896.3</v>
      </c>
      <c r="P27" s="2">
        <v>317.5</v>
      </c>
      <c r="R27" s="2">
        <v>388.4</v>
      </c>
      <c r="S27" s="2">
        <v>39.9</v>
      </c>
      <c r="W27" s="2">
        <v>99.9</v>
      </c>
    </row>
    <row r="28" spans="1:23">
      <c r="A28" s="1">
        <f>IF(Análise!B29="","",Análise!B29)</f>
        <v>44924</v>
      </c>
      <c r="B28" s="2">
        <f t="shared" si="1"/>
        <v>6359.9</v>
      </c>
      <c r="C28" s="2">
        <v>554.4</v>
      </c>
      <c r="D28" s="2">
        <v>5805.5</v>
      </c>
      <c r="F28" s="2">
        <f t="shared" si="2"/>
        <v>5805.5</v>
      </c>
      <c r="G28" s="2">
        <f t="shared" si="0"/>
        <v>5.0000000000181899E-2</v>
      </c>
      <c r="H28" s="2">
        <v>868.15</v>
      </c>
      <c r="M28" s="2">
        <v>970.9</v>
      </c>
      <c r="N28" s="2">
        <v>657.2</v>
      </c>
      <c r="O28" s="2">
        <v>1774.4</v>
      </c>
      <c r="P28" s="2">
        <v>1084.0999999999999</v>
      </c>
      <c r="Q28" s="2">
        <v>139.80000000000001</v>
      </c>
      <c r="R28" s="2">
        <v>180.2</v>
      </c>
      <c r="W28" s="2">
        <v>130.80000000000001</v>
      </c>
    </row>
    <row r="29" spans="1:23">
      <c r="A29" s="1">
        <f>IF(Análise!B30="","",Análise!B30)</f>
        <v>44925</v>
      </c>
      <c r="B29" s="2">
        <f t="shared" si="1"/>
        <v>9542.4</v>
      </c>
      <c r="C29" s="2">
        <v>479.3</v>
      </c>
      <c r="D29" s="2">
        <v>9063.1</v>
      </c>
      <c r="F29" s="2">
        <f t="shared" si="2"/>
        <v>9063.1</v>
      </c>
      <c r="G29" s="2">
        <f t="shared" si="0"/>
        <v>97.100000000000364</v>
      </c>
      <c r="H29" s="2">
        <v>1726.5</v>
      </c>
      <c r="M29" s="2">
        <v>1914</v>
      </c>
      <c r="N29" s="2">
        <v>705.9</v>
      </c>
      <c r="O29" s="2">
        <v>2733.9</v>
      </c>
      <c r="P29" s="2">
        <v>564.6</v>
      </c>
      <c r="Q29" s="2">
        <v>149.4</v>
      </c>
      <c r="R29" s="2">
        <v>815.2</v>
      </c>
      <c r="W29" s="2">
        <v>550.70000000000005</v>
      </c>
    </row>
    <row r="30" spans="1:23">
      <c r="A30" s="1">
        <f>IF(Análise!B31="","",Análise!B31)</f>
        <v>44926</v>
      </c>
      <c r="B30" s="2">
        <f t="shared" si="1"/>
        <v>4195</v>
      </c>
      <c r="C30" s="2">
        <v>327.5</v>
      </c>
      <c r="D30" s="2">
        <v>3867.5</v>
      </c>
      <c r="F30" s="2">
        <f t="shared" si="2"/>
        <v>3867.5</v>
      </c>
      <c r="G30" s="2">
        <f t="shared" si="0"/>
        <v>-246.69999999999936</v>
      </c>
      <c r="H30" s="2">
        <v>322.60000000000002</v>
      </c>
      <c r="M30" s="2">
        <v>909.2</v>
      </c>
      <c r="N30" s="2">
        <v>1324.3</v>
      </c>
      <c r="O30" s="2">
        <v>881.4</v>
      </c>
      <c r="P30" s="2">
        <v>137.30000000000001</v>
      </c>
      <c r="R30" s="2">
        <v>46</v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N31" sqref="N31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44896</v>
      </c>
      <c r="B3" s="2">
        <f t="shared" ref="B3:B34" si="0">IF(A3="","",C3+D3)</f>
        <v>1804.6</v>
      </c>
      <c r="C3" s="2">
        <v>409.8</v>
      </c>
      <c r="D3" s="2">
        <v>1394.8</v>
      </c>
      <c r="F3" s="2">
        <f>IF(A3="","",D3-E3)</f>
        <v>1394.8</v>
      </c>
      <c r="G3" s="2">
        <f t="shared" ref="G3:G34" si="1">IF(A3="","",SUM(H3:W3)-F3)</f>
        <v>2.2737367544323206E-13</v>
      </c>
      <c r="H3" s="2">
        <v>160.6</v>
      </c>
      <c r="M3" s="2">
        <v>357.3</v>
      </c>
      <c r="N3" s="2">
        <v>301.60000000000002</v>
      </c>
      <c r="O3" s="2">
        <v>189.8</v>
      </c>
      <c r="P3" s="2">
        <v>349.6</v>
      </c>
      <c r="R3" s="2">
        <v>21</v>
      </c>
      <c r="U3" s="2"/>
      <c r="W3">
        <v>14.9</v>
      </c>
    </row>
    <row r="4" spans="1:23">
      <c r="A4" s="1">
        <f>IF(Análise!B5="","",Análise!B5)</f>
        <v>44897</v>
      </c>
      <c r="B4" s="2">
        <f t="shared" si="0"/>
        <v>869.6</v>
      </c>
      <c r="D4" s="2">
        <v>869.6</v>
      </c>
      <c r="F4" s="2">
        <f t="shared" ref="F4:F34" si="2">IF(A4="","",D4-E4)</f>
        <v>869.6</v>
      </c>
      <c r="G4" s="2">
        <f t="shared" si="1"/>
        <v>0</v>
      </c>
      <c r="H4" s="2">
        <v>239.9</v>
      </c>
      <c r="M4" s="2">
        <v>29.9</v>
      </c>
      <c r="O4" s="2">
        <v>299.89999999999998</v>
      </c>
      <c r="R4" s="2">
        <v>299.89999999999998</v>
      </c>
      <c r="W4" s="2"/>
    </row>
    <row r="5" spans="1:23">
      <c r="A5" s="1">
        <f>IF(Análise!B6="","",Análise!B6)</f>
        <v>44898</v>
      </c>
      <c r="B5" s="2">
        <f t="shared" si="0"/>
        <v>1765.5</v>
      </c>
      <c r="D5" s="2">
        <v>1765.5</v>
      </c>
      <c r="F5" s="2">
        <f t="shared" si="2"/>
        <v>1765.5</v>
      </c>
      <c r="G5" s="2">
        <f t="shared" si="1"/>
        <v>0</v>
      </c>
      <c r="H5" s="2">
        <v>24.9</v>
      </c>
      <c r="N5" s="2">
        <v>104.7</v>
      </c>
      <c r="O5" s="2">
        <v>714.1</v>
      </c>
      <c r="P5" s="2">
        <v>309.5</v>
      </c>
      <c r="R5" s="2">
        <v>142.80000000000001</v>
      </c>
      <c r="S5" s="2">
        <v>109.9</v>
      </c>
      <c r="W5" s="2">
        <v>359.6</v>
      </c>
    </row>
    <row r="6" spans="1:23">
      <c r="A6" s="1">
        <f>IF(Análise!B7="","",Análise!B7)</f>
        <v>44900</v>
      </c>
      <c r="B6" s="2">
        <f t="shared" si="0"/>
        <v>2014.5</v>
      </c>
      <c r="C6" s="2">
        <v>119.9</v>
      </c>
      <c r="D6" s="2">
        <v>1894.6</v>
      </c>
      <c r="F6" s="2">
        <f t="shared" si="2"/>
        <v>1894.6</v>
      </c>
      <c r="G6" s="2">
        <f t="shared" si="1"/>
        <v>2.2737367544323206E-13</v>
      </c>
      <c r="H6" s="2">
        <v>0</v>
      </c>
      <c r="M6" s="2">
        <v>1159.2</v>
      </c>
      <c r="O6" s="2">
        <v>649.6</v>
      </c>
      <c r="P6" s="2">
        <v>85.8</v>
      </c>
    </row>
    <row r="7" spans="1:23">
      <c r="A7" s="1">
        <f>IF(Análise!B8="","",Análise!B8)</f>
        <v>44901</v>
      </c>
      <c r="B7" s="2">
        <f t="shared" si="0"/>
        <v>4572.8</v>
      </c>
      <c r="C7" s="2">
        <v>332.6</v>
      </c>
      <c r="D7" s="2">
        <v>4240.2</v>
      </c>
      <c r="F7" s="2">
        <f t="shared" si="2"/>
        <v>4240.2</v>
      </c>
      <c r="G7" s="2">
        <f t="shared" si="1"/>
        <v>0</v>
      </c>
      <c r="H7" s="2">
        <v>1395.5</v>
      </c>
      <c r="M7" s="2">
        <v>474.5</v>
      </c>
      <c r="N7" s="2">
        <v>491.5</v>
      </c>
      <c r="O7" s="2">
        <v>1245.5</v>
      </c>
      <c r="P7" s="2">
        <v>253.6</v>
      </c>
      <c r="R7" s="2">
        <v>279.60000000000002</v>
      </c>
      <c r="W7">
        <v>100</v>
      </c>
    </row>
    <row r="8" spans="1:23">
      <c r="A8" s="1">
        <f>IF(Análise!B9="","",Análise!B9)</f>
        <v>44902</v>
      </c>
      <c r="B8" s="2">
        <f t="shared" si="0"/>
        <v>4494.3</v>
      </c>
      <c r="C8" s="2">
        <v>10</v>
      </c>
      <c r="D8" s="2">
        <v>4484.3</v>
      </c>
      <c r="F8" s="2">
        <f t="shared" si="2"/>
        <v>4484.3</v>
      </c>
      <c r="G8" s="2">
        <f t="shared" si="1"/>
        <v>9.0949470177292824E-13</v>
      </c>
      <c r="H8" s="2">
        <v>310.60000000000002</v>
      </c>
      <c r="M8" s="2">
        <v>1163.7</v>
      </c>
      <c r="N8" s="2">
        <v>304.39999999999998</v>
      </c>
      <c r="O8" s="2">
        <v>1809.2</v>
      </c>
      <c r="P8" s="2">
        <v>647</v>
      </c>
      <c r="T8" s="2">
        <v>109.8</v>
      </c>
      <c r="W8">
        <v>139.6</v>
      </c>
    </row>
    <row r="9" spans="1:23">
      <c r="A9" s="1">
        <f>IF(Análise!B10="","",Análise!B10)</f>
        <v>44903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44904</v>
      </c>
      <c r="B10" s="2">
        <f t="shared" si="0"/>
        <v>2004.6</v>
      </c>
      <c r="D10" s="2">
        <v>2004.6</v>
      </c>
      <c r="F10" s="2">
        <f t="shared" si="2"/>
        <v>2004.6</v>
      </c>
      <c r="G10" s="2">
        <f t="shared" si="1"/>
        <v>4.5474735088646412E-13</v>
      </c>
      <c r="H10" s="2">
        <v>94.9</v>
      </c>
      <c r="M10" s="2">
        <v>619.70000000000005</v>
      </c>
      <c r="N10" s="2">
        <v>119.9</v>
      </c>
      <c r="O10" s="2">
        <v>374.7</v>
      </c>
      <c r="P10" s="2">
        <v>285.60000000000002</v>
      </c>
      <c r="Q10" s="2">
        <v>349.9</v>
      </c>
      <c r="R10" s="2">
        <v>159.9</v>
      </c>
    </row>
    <row r="11" spans="1:23">
      <c r="A11" s="1">
        <f>IF(Análise!B12="","",Análise!B12)</f>
        <v>44905</v>
      </c>
      <c r="B11" s="2">
        <f t="shared" si="0"/>
        <v>3651.2</v>
      </c>
      <c r="D11" s="2">
        <v>3651.2</v>
      </c>
      <c r="F11" s="2">
        <f t="shared" si="2"/>
        <v>3651.2</v>
      </c>
      <c r="G11" s="2">
        <f t="shared" si="1"/>
        <v>4.5474735088646412E-13</v>
      </c>
      <c r="H11" s="2">
        <v>479.2</v>
      </c>
      <c r="M11" s="2">
        <v>1683.7</v>
      </c>
      <c r="N11" s="2">
        <v>429.7</v>
      </c>
      <c r="O11" s="2">
        <v>978.7</v>
      </c>
      <c r="R11" s="2">
        <v>79.900000000000006</v>
      </c>
    </row>
    <row r="12" spans="1:23">
      <c r="A12" s="1">
        <f>IF(Análise!B13="","",Análise!B13)</f>
        <v>44907</v>
      </c>
      <c r="B12" s="2">
        <f t="shared" si="0"/>
        <v>2814.1</v>
      </c>
      <c r="D12" s="2">
        <v>2814.1</v>
      </c>
      <c r="F12" s="2">
        <f t="shared" si="2"/>
        <v>2814.1</v>
      </c>
      <c r="G12" s="2">
        <f t="shared" si="1"/>
        <v>4.5474735088646412E-13</v>
      </c>
      <c r="H12" s="2">
        <v>431.1</v>
      </c>
      <c r="M12" s="2">
        <v>978.8</v>
      </c>
      <c r="N12" s="2">
        <v>19.899999999999999</v>
      </c>
      <c r="O12" s="2">
        <v>1023.8</v>
      </c>
      <c r="P12" s="2">
        <v>320.60000000000002</v>
      </c>
      <c r="R12" s="2">
        <v>39.9</v>
      </c>
    </row>
    <row r="13" spans="1:23">
      <c r="A13" s="1">
        <f>IF(Análise!B14="","",Análise!B14)</f>
        <v>44908</v>
      </c>
      <c r="B13" s="2">
        <f t="shared" si="0"/>
        <v>6365.5999999999995</v>
      </c>
      <c r="C13" s="2">
        <v>69.900000000000006</v>
      </c>
      <c r="D13" s="2">
        <v>6295.7</v>
      </c>
      <c r="F13" s="2">
        <f t="shared" si="2"/>
        <v>6295.7</v>
      </c>
      <c r="G13" s="2">
        <f t="shared" si="1"/>
        <v>0</v>
      </c>
      <c r="H13" s="2">
        <v>821.1</v>
      </c>
      <c r="M13" s="2">
        <v>1662.8</v>
      </c>
      <c r="N13" s="2">
        <v>1078.5999999999999</v>
      </c>
      <c r="O13" s="2">
        <v>1683.7</v>
      </c>
      <c r="P13" s="2">
        <v>439.6</v>
      </c>
      <c r="Q13" s="2">
        <v>425.5</v>
      </c>
      <c r="R13" s="2">
        <v>184.4</v>
      </c>
    </row>
    <row r="14" spans="1:23">
      <c r="A14" s="1">
        <f>IF(Análise!B15="","",Análise!B15)</f>
        <v>44909</v>
      </c>
      <c r="B14" s="2">
        <f t="shared" si="0"/>
        <v>6090.2000000000007</v>
      </c>
      <c r="C14" s="2">
        <v>79.599999999999994</v>
      </c>
      <c r="D14" s="2">
        <v>6010.6</v>
      </c>
      <c r="F14" s="2">
        <f t="shared" si="2"/>
        <v>6010.6</v>
      </c>
      <c r="G14" s="2">
        <f t="shared" si="1"/>
        <v>-9.0949470177292824E-13</v>
      </c>
      <c r="H14" s="2">
        <v>237.8</v>
      </c>
      <c r="M14" s="2">
        <v>1110.4000000000001</v>
      </c>
      <c r="N14" s="2">
        <v>1019.2</v>
      </c>
      <c r="O14" s="2">
        <v>3321</v>
      </c>
      <c r="Q14" s="2">
        <v>322.2</v>
      </c>
    </row>
    <row r="15" spans="1:23">
      <c r="A15" s="1">
        <f>IF(Análise!B16="","",Análise!B16)</f>
        <v>44910</v>
      </c>
      <c r="B15" s="2">
        <f t="shared" si="0"/>
        <v>7291.5</v>
      </c>
      <c r="C15" s="2">
        <v>69.900000000000006</v>
      </c>
      <c r="D15" s="2">
        <v>7221.6</v>
      </c>
      <c r="F15" s="2">
        <f t="shared" si="2"/>
        <v>7221.6</v>
      </c>
      <c r="G15" s="2">
        <f t="shared" si="1"/>
        <v>-9.0949470177292824E-13</v>
      </c>
      <c r="H15" s="2">
        <v>738.1</v>
      </c>
      <c r="M15" s="2">
        <v>2133.6</v>
      </c>
      <c r="N15" s="2">
        <v>609.1</v>
      </c>
      <c r="O15" s="2">
        <v>2259.5</v>
      </c>
      <c r="P15" s="2">
        <v>1158.7</v>
      </c>
      <c r="Q15" s="2">
        <v>249.8</v>
      </c>
      <c r="R15" s="2">
        <v>72.8</v>
      </c>
    </row>
    <row r="16" spans="1:23">
      <c r="A16" s="1">
        <f>IF(Análise!B17="","",Análise!B17)</f>
        <v>44911</v>
      </c>
      <c r="B16" s="2">
        <f t="shared" si="0"/>
        <v>11239.5</v>
      </c>
      <c r="D16" s="2">
        <v>11239.5</v>
      </c>
      <c r="F16" s="2">
        <f t="shared" si="2"/>
        <v>11239.5</v>
      </c>
      <c r="G16" s="2">
        <f t="shared" si="1"/>
        <v>1.8189894035458565E-12</v>
      </c>
      <c r="H16" s="2">
        <v>289.39999999999998</v>
      </c>
      <c r="M16" s="2">
        <v>4895.6000000000004</v>
      </c>
      <c r="N16" s="2">
        <v>1865.8</v>
      </c>
      <c r="O16" s="2">
        <v>2359.3000000000002</v>
      </c>
      <c r="P16" s="2">
        <v>995.2</v>
      </c>
      <c r="Q16" s="2">
        <v>244.5</v>
      </c>
      <c r="R16" s="2">
        <v>205</v>
      </c>
      <c r="W16">
        <v>384.7</v>
      </c>
    </row>
    <row r="17" spans="1:23">
      <c r="A17" s="1">
        <f>IF(Análise!B18="","",Análise!B18)</f>
        <v>44912</v>
      </c>
      <c r="B17" s="2">
        <f t="shared" si="0"/>
        <v>8483.7999999999993</v>
      </c>
      <c r="C17" s="2">
        <v>369.8</v>
      </c>
      <c r="D17" s="2">
        <v>8114</v>
      </c>
      <c r="F17" s="2">
        <f t="shared" si="2"/>
        <v>8114</v>
      </c>
      <c r="G17" s="2">
        <f t="shared" si="1"/>
        <v>0</v>
      </c>
      <c r="H17" s="2">
        <v>1109.9000000000001</v>
      </c>
      <c r="M17" s="2">
        <v>3170.7</v>
      </c>
      <c r="N17" s="2">
        <v>1497.9</v>
      </c>
      <c r="O17" s="2">
        <v>1501</v>
      </c>
      <c r="P17" s="2">
        <v>332.2</v>
      </c>
      <c r="R17" s="2">
        <v>357.6</v>
      </c>
      <c r="W17">
        <v>144.69999999999999</v>
      </c>
    </row>
    <row r="18" spans="1:23">
      <c r="A18" s="1">
        <f>IF(Análise!B19="","",Análise!B19)</f>
        <v>44913</v>
      </c>
      <c r="B18" s="2">
        <f t="shared" si="0"/>
        <v>6801.1</v>
      </c>
      <c r="D18" s="2">
        <v>6801.1</v>
      </c>
      <c r="F18" s="2">
        <f t="shared" si="2"/>
        <v>6801.1</v>
      </c>
      <c r="G18" s="2">
        <f t="shared" si="1"/>
        <v>0</v>
      </c>
      <c r="H18" s="2">
        <v>1341.7</v>
      </c>
      <c r="M18" s="2">
        <v>2517.4</v>
      </c>
      <c r="N18" s="2">
        <v>79.900000000000006</v>
      </c>
      <c r="O18" s="2">
        <v>379.7</v>
      </c>
      <c r="P18" s="2">
        <v>695.8</v>
      </c>
      <c r="Q18" s="2">
        <v>849.4</v>
      </c>
      <c r="R18" s="2">
        <v>247.4</v>
      </c>
      <c r="W18">
        <v>689.8</v>
      </c>
    </row>
    <row r="19" spans="1:23">
      <c r="A19" s="1">
        <f>IF(Análise!B20="","",Análise!B20)</f>
        <v>44914</v>
      </c>
      <c r="B19" s="2">
        <f t="shared" si="0"/>
        <v>14147.6</v>
      </c>
      <c r="D19" s="2">
        <v>14147.6</v>
      </c>
      <c r="F19" s="2">
        <f t="shared" si="2"/>
        <v>14147.6</v>
      </c>
      <c r="G19" s="2">
        <f t="shared" si="1"/>
        <v>-1.8189894035458565E-12</v>
      </c>
      <c r="H19" s="2">
        <v>926</v>
      </c>
      <c r="L19" s="2">
        <v>3215.3</v>
      </c>
      <c r="M19" s="2">
        <v>2703.3</v>
      </c>
      <c r="N19" s="2">
        <v>1238.4000000000001</v>
      </c>
      <c r="O19" s="2">
        <v>3313.8</v>
      </c>
      <c r="P19" s="2">
        <v>1268.3</v>
      </c>
      <c r="Q19" s="2">
        <v>644.6</v>
      </c>
      <c r="R19" s="2">
        <v>438.6</v>
      </c>
      <c r="W19">
        <v>399.3</v>
      </c>
    </row>
    <row r="20" spans="1:23">
      <c r="A20" s="1">
        <f>IF(Análise!B21="","",Análise!B21)</f>
        <v>44915</v>
      </c>
      <c r="B20" s="2">
        <f t="shared" si="0"/>
        <v>15038</v>
      </c>
      <c r="C20" s="2">
        <v>299.8</v>
      </c>
      <c r="D20" s="2">
        <v>14738.2</v>
      </c>
      <c r="F20" s="2">
        <f t="shared" si="2"/>
        <v>14738.2</v>
      </c>
      <c r="G20" s="2">
        <f t="shared" si="1"/>
        <v>-1.8189894035458565E-12</v>
      </c>
      <c r="H20" s="2">
        <v>1557.7</v>
      </c>
      <c r="M20" s="2">
        <v>3239.9</v>
      </c>
      <c r="N20" s="2">
        <v>1659.1</v>
      </c>
      <c r="O20" s="2">
        <v>3970.3</v>
      </c>
      <c r="P20" s="2">
        <v>2079.3000000000002</v>
      </c>
      <c r="Q20" s="2">
        <v>369.9</v>
      </c>
      <c r="R20" s="2">
        <v>785.8</v>
      </c>
      <c r="W20">
        <v>1076.2</v>
      </c>
    </row>
    <row r="21" spans="1:23">
      <c r="A21" s="1">
        <f>IF(Análise!B22="","",Análise!B22)</f>
        <v>44916</v>
      </c>
      <c r="B21" s="2">
        <f t="shared" si="0"/>
        <v>16679.400000000001</v>
      </c>
      <c r="D21" s="2">
        <v>16679.400000000001</v>
      </c>
      <c r="F21" s="2">
        <f t="shared" si="2"/>
        <v>16679.400000000001</v>
      </c>
      <c r="G21" s="2">
        <f t="shared" si="1"/>
        <v>-3.637978807091713E-12</v>
      </c>
      <c r="H21" s="2">
        <v>1153.5999999999999</v>
      </c>
      <c r="M21" s="2">
        <v>4135.3</v>
      </c>
      <c r="N21" s="2">
        <v>1382.7</v>
      </c>
      <c r="O21" s="2">
        <v>6106.5</v>
      </c>
      <c r="P21" s="2">
        <v>1629.2</v>
      </c>
      <c r="Q21" s="2">
        <v>724.4</v>
      </c>
      <c r="R21" s="2">
        <v>844.3</v>
      </c>
      <c r="T21" s="2">
        <v>449.9</v>
      </c>
      <c r="W21" s="2">
        <v>253.5</v>
      </c>
    </row>
    <row r="22" spans="1:23">
      <c r="A22" s="1">
        <f>IF(Análise!B23="","",Análise!B23)</f>
        <v>44917</v>
      </c>
      <c r="B22" s="2">
        <f t="shared" si="0"/>
        <v>28927.3</v>
      </c>
      <c r="C22" s="2">
        <v>174.7</v>
      </c>
      <c r="D22" s="2">
        <v>28752.6</v>
      </c>
      <c r="F22" s="2">
        <f t="shared" si="2"/>
        <v>28752.6</v>
      </c>
      <c r="G22" s="2">
        <f t="shared" si="1"/>
        <v>99.900000000005093</v>
      </c>
      <c r="H22" s="2">
        <v>3721.1</v>
      </c>
      <c r="M22" s="2">
        <v>5994.6</v>
      </c>
      <c r="N22" s="2">
        <v>3280.7</v>
      </c>
      <c r="O22" s="2">
        <v>8029.5</v>
      </c>
      <c r="P22" s="2">
        <v>3718.1</v>
      </c>
      <c r="Q22" s="2">
        <v>1166.5</v>
      </c>
      <c r="R22" s="2">
        <v>914.9</v>
      </c>
      <c r="T22" s="2">
        <v>69.900000000000006</v>
      </c>
      <c r="W22">
        <v>1957.2</v>
      </c>
    </row>
    <row r="23" spans="1:23">
      <c r="A23" s="1">
        <f>IF(Análise!B24="","",Análise!B24)</f>
        <v>44918</v>
      </c>
      <c r="B23" s="2">
        <f t="shared" si="0"/>
        <v>38580.5</v>
      </c>
      <c r="C23" s="2">
        <v>289.60000000000002</v>
      </c>
      <c r="D23" s="2">
        <v>38290.9</v>
      </c>
      <c r="F23" s="2">
        <f t="shared" si="2"/>
        <v>38290.9</v>
      </c>
      <c r="G23" s="2">
        <f t="shared" si="1"/>
        <v>0</v>
      </c>
      <c r="H23" s="2">
        <v>3029</v>
      </c>
      <c r="M23" s="2">
        <v>10734.55</v>
      </c>
      <c r="N23" s="2">
        <v>4703.7</v>
      </c>
      <c r="O23" s="2">
        <v>8679.1</v>
      </c>
      <c r="P23" s="2">
        <v>5679.85</v>
      </c>
      <c r="Q23" s="2">
        <v>1618.3</v>
      </c>
      <c r="R23" s="2">
        <v>1457.5</v>
      </c>
      <c r="S23" s="2">
        <v>154.80000000000001</v>
      </c>
      <c r="W23">
        <v>2234.1</v>
      </c>
    </row>
    <row r="24" spans="1:23">
      <c r="A24" s="1">
        <f>IF(Análise!B25="","",Análise!B25)</f>
        <v>44919</v>
      </c>
      <c r="B24" s="2">
        <f t="shared" si="0"/>
        <v>11284.6</v>
      </c>
      <c r="D24" s="2">
        <v>11284.6</v>
      </c>
      <c r="F24" s="2">
        <f t="shared" si="2"/>
        <v>11284.6</v>
      </c>
      <c r="G24" s="2">
        <f t="shared" si="1"/>
        <v>819.88999999999942</v>
      </c>
      <c r="H24" s="2">
        <v>908.3</v>
      </c>
      <c r="M24" s="2">
        <v>3962.9</v>
      </c>
      <c r="N24" s="2">
        <v>845</v>
      </c>
      <c r="O24" s="2">
        <v>2202.9899999999998</v>
      </c>
      <c r="P24" s="2">
        <v>1609.8</v>
      </c>
      <c r="R24" s="2">
        <v>1055.8</v>
      </c>
      <c r="W24">
        <v>1519.7</v>
      </c>
    </row>
    <row r="25" spans="1:23">
      <c r="A25" s="1">
        <f>IF(Análise!B26="","",Análise!B26)</f>
        <v>44921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23">
      <c r="A26" s="1">
        <f>IF(Análise!B27="","",Análise!B27)</f>
        <v>44922</v>
      </c>
      <c r="B26" s="2">
        <f t="shared" si="0"/>
        <v>5124.1000000000004</v>
      </c>
      <c r="C26" s="2">
        <v>549.6</v>
      </c>
      <c r="D26" s="2">
        <v>4574.5</v>
      </c>
      <c r="F26" s="2">
        <f t="shared" si="2"/>
        <v>4574.5</v>
      </c>
      <c r="G26" s="2">
        <f t="shared" si="1"/>
        <v>0</v>
      </c>
      <c r="H26" s="2">
        <v>360.9</v>
      </c>
      <c r="M26" s="2">
        <v>1433.2</v>
      </c>
      <c r="N26" s="2">
        <v>874.9</v>
      </c>
      <c r="O26" s="2">
        <v>560.29999999999995</v>
      </c>
      <c r="P26" s="2">
        <v>657.4</v>
      </c>
      <c r="Q26" s="2">
        <v>413.2</v>
      </c>
      <c r="R26" s="2">
        <v>139.9</v>
      </c>
      <c r="S26" s="2">
        <v>134.69999999999999</v>
      </c>
    </row>
    <row r="27" spans="1:23">
      <c r="A27" s="1">
        <f>IF(Análise!B28="","",Análise!B28)</f>
        <v>44923</v>
      </c>
      <c r="B27" s="2">
        <f t="shared" si="0"/>
        <v>5187</v>
      </c>
      <c r="C27" s="2">
        <v>1064.0999999999999</v>
      </c>
      <c r="D27" s="2">
        <v>4122.8999999999996</v>
      </c>
      <c r="F27" s="2">
        <f t="shared" si="2"/>
        <v>4122.8999999999996</v>
      </c>
      <c r="G27" s="2">
        <f t="shared" si="1"/>
        <v>0</v>
      </c>
      <c r="H27" s="2">
        <v>382.5</v>
      </c>
      <c r="M27" s="2">
        <v>764.3</v>
      </c>
      <c r="N27" s="2">
        <v>559.4</v>
      </c>
      <c r="O27" s="2">
        <v>728.5</v>
      </c>
      <c r="P27" s="2">
        <v>796.1</v>
      </c>
      <c r="Q27" s="2">
        <v>39.9</v>
      </c>
      <c r="R27" s="2">
        <v>782.3</v>
      </c>
      <c r="W27">
        <v>69.900000000000006</v>
      </c>
    </row>
    <row r="28" spans="1:23">
      <c r="A28" s="1">
        <f>IF(Análise!B29="","",Análise!B29)</f>
        <v>44924</v>
      </c>
      <c r="B28" s="2">
        <f t="shared" si="0"/>
        <v>2908.7</v>
      </c>
      <c r="D28" s="2">
        <v>2908.7</v>
      </c>
      <c r="F28" s="2">
        <f t="shared" si="2"/>
        <v>2908.7</v>
      </c>
      <c r="G28" s="2">
        <f t="shared" si="1"/>
        <v>0</v>
      </c>
      <c r="H28" s="2">
        <v>72.7</v>
      </c>
      <c r="M28" s="2">
        <v>369.7</v>
      </c>
      <c r="N28" s="2">
        <v>1004.1</v>
      </c>
      <c r="O28" s="2">
        <v>756.4</v>
      </c>
      <c r="P28" s="2">
        <v>234.7</v>
      </c>
      <c r="Q28" s="2">
        <v>161.4</v>
      </c>
      <c r="W28">
        <v>309.7</v>
      </c>
    </row>
    <row r="29" spans="1:23">
      <c r="A29" s="1">
        <f>IF(Análise!B30="","",Análise!B30)</f>
        <v>44925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23">
      <c r="A30" s="1">
        <f>IF(Análise!B31="","",Análise!B31)</f>
        <v>44926</v>
      </c>
      <c r="B30" s="2">
        <f t="shared" si="0"/>
        <v>1294.7</v>
      </c>
      <c r="D30" s="2">
        <v>1294.7</v>
      </c>
      <c r="F30" s="2">
        <f t="shared" si="2"/>
        <v>1294.7</v>
      </c>
      <c r="G30" s="2">
        <f t="shared" si="1"/>
        <v>0</v>
      </c>
      <c r="H30" s="2">
        <v>39.9</v>
      </c>
      <c r="M30" s="2">
        <v>688.9</v>
      </c>
      <c r="N30" s="2">
        <v>244.6</v>
      </c>
      <c r="O30" s="2">
        <v>94.7</v>
      </c>
      <c r="P30" s="2">
        <v>86.7</v>
      </c>
      <c r="Q30" s="2">
        <v>139.9</v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44896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44897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44898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44900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44901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44902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44903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44904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44905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44907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44908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44909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44910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44911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44912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44913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44914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44915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44916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44917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44918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44919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44921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44922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44923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44924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44925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44926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44896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44897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44898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44900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44901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44902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44903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44904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44905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44907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44908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44909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44910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44911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44912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44913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44914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44915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44916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44917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44918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44919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44921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44922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44923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44924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44925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44926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2023-02-01T16:16:38Z</dcterms:modified>
</cp:coreProperties>
</file>